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defaultThemeVersion="124226"/>
  <xr:revisionPtr revIDLastSave="0" documentId="13_ncr:1_{BE9764C8-27B0-4CC1-9716-F7BC073C9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ÇO E PRODUÇÃO" sheetId="6" r:id="rId1"/>
  </sheets>
  <externalReferences>
    <externalReference r:id="rId2"/>
  </externalReference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PRODUÇÃO'!$A$10:$GQ$318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8" i="6" l="1"/>
  <c r="M318" i="6"/>
  <c r="A315" i="6"/>
  <c r="B315" i="6"/>
  <c r="C315" i="6"/>
  <c r="D315" i="6"/>
  <c r="E315" i="6"/>
  <c r="F315" i="6"/>
  <c r="G315" i="6"/>
  <c r="H315" i="6"/>
  <c r="I315" i="6"/>
  <c r="J315" i="6"/>
  <c r="K315" i="6" s="1"/>
  <c r="A316" i="6"/>
  <c r="B316" i="6"/>
  <c r="C316" i="6"/>
  <c r="D316" i="6"/>
  <c r="E316" i="6"/>
  <c r="F316" i="6"/>
  <c r="G316" i="6"/>
  <c r="H316" i="6"/>
  <c r="I316" i="6"/>
  <c r="J316" i="6"/>
  <c r="K316" i="6" s="1"/>
  <c r="A317" i="6"/>
  <c r="B317" i="6"/>
  <c r="C317" i="6"/>
  <c r="D317" i="6"/>
  <c r="E317" i="6"/>
  <c r="F317" i="6"/>
  <c r="G317" i="6"/>
  <c r="H317" i="6"/>
  <c r="I317" i="6"/>
  <c r="J317" i="6"/>
  <c r="K317" i="6" s="1"/>
  <c r="J314" i="6"/>
  <c r="I314" i="6"/>
  <c r="H314" i="6"/>
  <c r="G314" i="6"/>
  <c r="F314" i="6"/>
  <c r="E314" i="6"/>
  <c r="D314" i="6"/>
  <c r="C314" i="6"/>
  <c r="B314" i="6"/>
  <c r="A314" i="6"/>
  <c r="J313" i="6"/>
  <c r="I313" i="6"/>
  <c r="H313" i="6"/>
  <c r="G313" i="6"/>
  <c r="F313" i="6"/>
  <c r="E313" i="6"/>
  <c r="D313" i="6"/>
  <c r="C313" i="6"/>
  <c r="B313" i="6"/>
  <c r="A313" i="6"/>
  <c r="J312" i="6"/>
  <c r="I312" i="6"/>
  <c r="H312" i="6"/>
  <c r="G312" i="6"/>
  <c r="F312" i="6"/>
  <c r="E312" i="6"/>
  <c r="D312" i="6"/>
  <c r="C312" i="6"/>
  <c r="B312" i="6"/>
  <c r="A312" i="6"/>
  <c r="J311" i="6"/>
  <c r="I311" i="6"/>
  <c r="H311" i="6"/>
  <c r="G311" i="6"/>
  <c r="F311" i="6"/>
  <c r="E311" i="6"/>
  <c r="D311" i="6"/>
  <c r="C311" i="6"/>
  <c r="B311" i="6"/>
  <c r="A311" i="6"/>
  <c r="J310" i="6"/>
  <c r="I310" i="6"/>
  <c r="H310" i="6"/>
  <c r="G310" i="6"/>
  <c r="F310" i="6"/>
  <c r="E310" i="6"/>
  <c r="D310" i="6"/>
  <c r="C310" i="6"/>
  <c r="B310" i="6"/>
  <c r="A310" i="6"/>
  <c r="J309" i="6"/>
  <c r="I309" i="6"/>
  <c r="H309" i="6"/>
  <c r="G309" i="6"/>
  <c r="F309" i="6"/>
  <c r="E309" i="6"/>
  <c r="D309" i="6"/>
  <c r="C309" i="6"/>
  <c r="B309" i="6"/>
  <c r="A309" i="6"/>
  <c r="J308" i="6"/>
  <c r="I308" i="6"/>
  <c r="H308" i="6"/>
  <c r="G308" i="6"/>
  <c r="F308" i="6"/>
  <c r="E308" i="6"/>
  <c r="D308" i="6"/>
  <c r="C308" i="6"/>
  <c r="B308" i="6"/>
  <c r="A308" i="6"/>
  <c r="J307" i="6"/>
  <c r="I307" i="6"/>
  <c r="H307" i="6"/>
  <c r="G307" i="6"/>
  <c r="F307" i="6"/>
  <c r="E307" i="6"/>
  <c r="D307" i="6"/>
  <c r="C307" i="6"/>
  <c r="B307" i="6"/>
  <c r="A307" i="6"/>
  <c r="J306" i="6"/>
  <c r="I306" i="6"/>
  <c r="H306" i="6"/>
  <c r="G306" i="6"/>
  <c r="F306" i="6"/>
  <c r="E306" i="6"/>
  <c r="D306" i="6"/>
  <c r="C306" i="6"/>
  <c r="B306" i="6"/>
  <c r="A306" i="6"/>
  <c r="J305" i="6"/>
  <c r="I305" i="6"/>
  <c r="H305" i="6"/>
  <c r="G305" i="6"/>
  <c r="F305" i="6"/>
  <c r="E305" i="6"/>
  <c r="D305" i="6"/>
  <c r="C305" i="6"/>
  <c r="B305" i="6"/>
  <c r="A305" i="6"/>
  <c r="J304" i="6"/>
  <c r="I304" i="6"/>
  <c r="H304" i="6"/>
  <c r="G304" i="6"/>
  <c r="F304" i="6"/>
  <c r="E304" i="6"/>
  <c r="D304" i="6"/>
  <c r="C304" i="6"/>
  <c r="B304" i="6"/>
  <c r="A304" i="6"/>
  <c r="J303" i="6"/>
  <c r="I303" i="6"/>
  <c r="H303" i="6"/>
  <c r="G303" i="6"/>
  <c r="F303" i="6"/>
  <c r="E303" i="6"/>
  <c r="D303" i="6"/>
  <c r="C303" i="6"/>
  <c r="B303" i="6"/>
  <c r="A303" i="6"/>
  <c r="J302" i="6"/>
  <c r="I302" i="6"/>
  <c r="H302" i="6"/>
  <c r="G302" i="6"/>
  <c r="F302" i="6"/>
  <c r="E302" i="6"/>
  <c r="D302" i="6"/>
  <c r="C302" i="6"/>
  <c r="B302" i="6"/>
  <c r="A302" i="6"/>
  <c r="J301" i="6"/>
  <c r="I301" i="6"/>
  <c r="H301" i="6"/>
  <c r="G301" i="6"/>
  <c r="F301" i="6"/>
  <c r="E301" i="6"/>
  <c r="D301" i="6"/>
  <c r="C301" i="6"/>
  <c r="B301" i="6"/>
  <c r="A301" i="6"/>
  <c r="J300" i="6"/>
  <c r="I300" i="6"/>
  <c r="H300" i="6"/>
  <c r="G300" i="6"/>
  <c r="F300" i="6"/>
  <c r="E300" i="6"/>
  <c r="D300" i="6"/>
  <c r="C300" i="6"/>
  <c r="B300" i="6"/>
  <c r="A300" i="6"/>
  <c r="J299" i="6"/>
  <c r="I299" i="6"/>
  <c r="H299" i="6"/>
  <c r="G299" i="6"/>
  <c r="F299" i="6"/>
  <c r="E299" i="6"/>
  <c r="D299" i="6"/>
  <c r="C299" i="6"/>
  <c r="B299" i="6"/>
  <c r="A299" i="6"/>
  <c r="J298" i="6"/>
  <c r="I298" i="6"/>
  <c r="H298" i="6"/>
  <c r="G298" i="6"/>
  <c r="F298" i="6"/>
  <c r="E298" i="6"/>
  <c r="D298" i="6"/>
  <c r="C298" i="6"/>
  <c r="B298" i="6"/>
  <c r="A298" i="6"/>
  <c r="J297" i="6"/>
  <c r="I297" i="6"/>
  <c r="H297" i="6"/>
  <c r="G297" i="6"/>
  <c r="F297" i="6"/>
  <c r="E297" i="6"/>
  <c r="D297" i="6"/>
  <c r="C297" i="6"/>
  <c r="B297" i="6"/>
  <c r="A297" i="6"/>
  <c r="J296" i="6"/>
  <c r="I296" i="6"/>
  <c r="H296" i="6"/>
  <c r="G296" i="6"/>
  <c r="F296" i="6"/>
  <c r="E296" i="6"/>
  <c r="D296" i="6"/>
  <c r="C296" i="6"/>
  <c r="B296" i="6"/>
  <c r="A296" i="6"/>
  <c r="J295" i="6"/>
  <c r="I295" i="6"/>
  <c r="H295" i="6"/>
  <c r="G295" i="6"/>
  <c r="F295" i="6"/>
  <c r="E295" i="6"/>
  <c r="D295" i="6"/>
  <c r="C295" i="6"/>
  <c r="B295" i="6"/>
  <c r="A295" i="6"/>
  <c r="J294" i="6"/>
  <c r="I294" i="6"/>
  <c r="H294" i="6"/>
  <c r="G294" i="6"/>
  <c r="F294" i="6"/>
  <c r="E294" i="6"/>
  <c r="D294" i="6"/>
  <c r="C294" i="6"/>
  <c r="B294" i="6"/>
  <c r="A294" i="6"/>
  <c r="J293" i="6"/>
  <c r="I293" i="6"/>
  <c r="H293" i="6"/>
  <c r="G293" i="6"/>
  <c r="F293" i="6"/>
  <c r="E293" i="6"/>
  <c r="D293" i="6"/>
  <c r="C293" i="6"/>
  <c r="B293" i="6"/>
  <c r="A293" i="6"/>
  <c r="J292" i="6"/>
  <c r="I292" i="6"/>
  <c r="H292" i="6"/>
  <c r="G292" i="6"/>
  <c r="F292" i="6"/>
  <c r="E292" i="6"/>
  <c r="D292" i="6"/>
  <c r="C292" i="6"/>
  <c r="B292" i="6"/>
  <c r="A292" i="6"/>
  <c r="J291" i="6"/>
  <c r="I291" i="6"/>
  <c r="H291" i="6"/>
  <c r="G291" i="6"/>
  <c r="F291" i="6"/>
  <c r="E291" i="6"/>
  <c r="D291" i="6"/>
  <c r="C291" i="6"/>
  <c r="B291" i="6"/>
  <c r="A291" i="6"/>
  <c r="J290" i="6"/>
  <c r="I290" i="6"/>
  <c r="H290" i="6"/>
  <c r="G290" i="6"/>
  <c r="F290" i="6"/>
  <c r="E290" i="6"/>
  <c r="D290" i="6"/>
  <c r="C290" i="6"/>
  <c r="B290" i="6"/>
  <c r="A290" i="6"/>
  <c r="J289" i="6"/>
  <c r="I289" i="6"/>
  <c r="H289" i="6"/>
  <c r="G289" i="6"/>
  <c r="F289" i="6"/>
  <c r="E289" i="6"/>
  <c r="D289" i="6"/>
  <c r="C289" i="6"/>
  <c r="B289" i="6"/>
  <c r="A289" i="6"/>
  <c r="J288" i="6"/>
  <c r="I288" i="6"/>
  <c r="H288" i="6"/>
  <c r="G288" i="6"/>
  <c r="F288" i="6"/>
  <c r="E288" i="6"/>
  <c r="D288" i="6"/>
  <c r="C288" i="6"/>
  <c r="B288" i="6"/>
  <c r="A288" i="6"/>
  <c r="J287" i="6"/>
  <c r="I287" i="6"/>
  <c r="H287" i="6"/>
  <c r="G287" i="6"/>
  <c r="F287" i="6"/>
  <c r="E287" i="6"/>
  <c r="D287" i="6"/>
  <c r="C287" i="6"/>
  <c r="B287" i="6"/>
  <c r="A287" i="6"/>
  <c r="J286" i="6"/>
  <c r="I286" i="6"/>
  <c r="H286" i="6"/>
  <c r="G286" i="6"/>
  <c r="F286" i="6"/>
  <c r="E286" i="6"/>
  <c r="D286" i="6"/>
  <c r="C286" i="6"/>
  <c r="B286" i="6"/>
  <c r="A286" i="6"/>
  <c r="J285" i="6"/>
  <c r="I285" i="6"/>
  <c r="H285" i="6"/>
  <c r="G285" i="6"/>
  <c r="F285" i="6"/>
  <c r="E285" i="6"/>
  <c r="D285" i="6"/>
  <c r="C285" i="6"/>
  <c r="B285" i="6"/>
  <c r="A285" i="6"/>
  <c r="J284" i="6"/>
  <c r="I284" i="6"/>
  <c r="H284" i="6"/>
  <c r="G284" i="6"/>
  <c r="F284" i="6"/>
  <c r="E284" i="6"/>
  <c r="D284" i="6"/>
  <c r="C284" i="6"/>
  <c r="B284" i="6"/>
  <c r="A284" i="6"/>
  <c r="J283" i="6"/>
  <c r="I283" i="6"/>
  <c r="H283" i="6"/>
  <c r="G283" i="6"/>
  <c r="F283" i="6"/>
  <c r="E283" i="6"/>
  <c r="D283" i="6"/>
  <c r="C283" i="6"/>
  <c r="B283" i="6"/>
  <c r="A283" i="6"/>
  <c r="J282" i="6"/>
  <c r="I282" i="6"/>
  <c r="H282" i="6"/>
  <c r="G282" i="6"/>
  <c r="F282" i="6"/>
  <c r="E282" i="6"/>
  <c r="D282" i="6"/>
  <c r="C282" i="6"/>
  <c r="B282" i="6"/>
  <c r="A282" i="6"/>
  <c r="J281" i="6"/>
  <c r="I281" i="6"/>
  <c r="H281" i="6"/>
  <c r="G281" i="6"/>
  <c r="F281" i="6"/>
  <c r="E281" i="6"/>
  <c r="D281" i="6"/>
  <c r="C281" i="6"/>
  <c r="B281" i="6"/>
  <c r="A281" i="6"/>
  <c r="J280" i="6"/>
  <c r="I280" i="6"/>
  <c r="H280" i="6"/>
  <c r="G280" i="6"/>
  <c r="F280" i="6"/>
  <c r="E280" i="6"/>
  <c r="D280" i="6"/>
  <c r="C280" i="6"/>
  <c r="B280" i="6"/>
  <c r="A280" i="6"/>
  <c r="J279" i="6"/>
  <c r="I279" i="6"/>
  <c r="H279" i="6"/>
  <c r="G279" i="6"/>
  <c r="F279" i="6"/>
  <c r="E279" i="6"/>
  <c r="D279" i="6"/>
  <c r="C279" i="6"/>
  <c r="B279" i="6"/>
  <c r="A279" i="6"/>
  <c r="J278" i="6"/>
  <c r="I278" i="6"/>
  <c r="H278" i="6"/>
  <c r="G278" i="6"/>
  <c r="F278" i="6"/>
  <c r="E278" i="6"/>
  <c r="D278" i="6"/>
  <c r="C278" i="6"/>
  <c r="B278" i="6"/>
  <c r="A278" i="6"/>
  <c r="J277" i="6"/>
  <c r="I277" i="6"/>
  <c r="H277" i="6"/>
  <c r="G277" i="6"/>
  <c r="F277" i="6"/>
  <c r="E277" i="6"/>
  <c r="D277" i="6"/>
  <c r="C277" i="6"/>
  <c r="B277" i="6"/>
  <c r="A277" i="6"/>
  <c r="J276" i="6"/>
  <c r="I276" i="6"/>
  <c r="H276" i="6"/>
  <c r="G276" i="6"/>
  <c r="F276" i="6"/>
  <c r="E276" i="6"/>
  <c r="D276" i="6"/>
  <c r="C276" i="6"/>
  <c r="B276" i="6"/>
  <c r="A276" i="6"/>
  <c r="J275" i="6"/>
  <c r="I275" i="6"/>
  <c r="H275" i="6"/>
  <c r="G275" i="6"/>
  <c r="F275" i="6"/>
  <c r="E275" i="6"/>
  <c r="D275" i="6"/>
  <c r="C275" i="6"/>
  <c r="B275" i="6"/>
  <c r="A275" i="6"/>
  <c r="J274" i="6"/>
  <c r="I274" i="6"/>
  <c r="H274" i="6"/>
  <c r="G274" i="6"/>
  <c r="F274" i="6"/>
  <c r="E274" i="6"/>
  <c r="D274" i="6"/>
  <c r="C274" i="6"/>
  <c r="B274" i="6"/>
  <c r="A274" i="6"/>
  <c r="J273" i="6"/>
  <c r="I273" i="6"/>
  <c r="H273" i="6"/>
  <c r="G273" i="6"/>
  <c r="F273" i="6"/>
  <c r="E273" i="6"/>
  <c r="D273" i="6"/>
  <c r="C273" i="6"/>
  <c r="B273" i="6"/>
  <c r="A273" i="6"/>
  <c r="J272" i="6"/>
  <c r="I272" i="6"/>
  <c r="H272" i="6"/>
  <c r="G272" i="6"/>
  <c r="F272" i="6"/>
  <c r="E272" i="6"/>
  <c r="D272" i="6"/>
  <c r="C272" i="6"/>
  <c r="B272" i="6"/>
  <c r="A272" i="6"/>
  <c r="J271" i="6"/>
  <c r="I271" i="6"/>
  <c r="H271" i="6"/>
  <c r="G271" i="6"/>
  <c r="F271" i="6"/>
  <c r="E271" i="6"/>
  <c r="D271" i="6"/>
  <c r="C271" i="6"/>
  <c r="B271" i="6"/>
  <c r="A271" i="6"/>
  <c r="J270" i="6"/>
  <c r="I270" i="6"/>
  <c r="H270" i="6"/>
  <c r="G270" i="6"/>
  <c r="F270" i="6"/>
  <c r="E270" i="6"/>
  <c r="D270" i="6"/>
  <c r="C270" i="6"/>
  <c r="B270" i="6"/>
  <c r="A270" i="6"/>
  <c r="J269" i="6"/>
  <c r="I269" i="6"/>
  <c r="H269" i="6"/>
  <c r="G269" i="6"/>
  <c r="F269" i="6"/>
  <c r="E269" i="6"/>
  <c r="D269" i="6"/>
  <c r="C269" i="6"/>
  <c r="B269" i="6"/>
  <c r="A269" i="6"/>
  <c r="J268" i="6"/>
  <c r="I268" i="6"/>
  <c r="H268" i="6"/>
  <c r="G268" i="6"/>
  <c r="F268" i="6"/>
  <c r="E268" i="6"/>
  <c r="D268" i="6"/>
  <c r="C268" i="6"/>
  <c r="B268" i="6"/>
  <c r="A268" i="6"/>
  <c r="J267" i="6"/>
  <c r="I267" i="6"/>
  <c r="H267" i="6"/>
  <c r="G267" i="6"/>
  <c r="F267" i="6"/>
  <c r="E267" i="6"/>
  <c r="D267" i="6"/>
  <c r="C267" i="6"/>
  <c r="B267" i="6"/>
  <c r="A267" i="6"/>
  <c r="J266" i="6"/>
  <c r="I266" i="6"/>
  <c r="H266" i="6"/>
  <c r="G266" i="6"/>
  <c r="F266" i="6"/>
  <c r="E266" i="6"/>
  <c r="D266" i="6"/>
  <c r="C266" i="6"/>
  <c r="B266" i="6"/>
  <c r="A266" i="6"/>
  <c r="J265" i="6"/>
  <c r="I265" i="6"/>
  <c r="H265" i="6"/>
  <c r="G265" i="6"/>
  <c r="F265" i="6"/>
  <c r="E265" i="6"/>
  <c r="D265" i="6"/>
  <c r="C265" i="6"/>
  <c r="B265" i="6"/>
  <c r="A265" i="6"/>
  <c r="J264" i="6"/>
  <c r="I264" i="6"/>
  <c r="H264" i="6"/>
  <c r="G264" i="6"/>
  <c r="F264" i="6"/>
  <c r="E264" i="6"/>
  <c r="D264" i="6"/>
  <c r="C264" i="6"/>
  <c r="B264" i="6"/>
  <c r="A264" i="6"/>
  <c r="J263" i="6"/>
  <c r="I263" i="6"/>
  <c r="H263" i="6"/>
  <c r="G263" i="6"/>
  <c r="F263" i="6"/>
  <c r="E263" i="6"/>
  <c r="D263" i="6"/>
  <c r="C263" i="6"/>
  <c r="B263" i="6"/>
  <c r="A263" i="6"/>
  <c r="J262" i="6"/>
  <c r="I262" i="6"/>
  <c r="H262" i="6"/>
  <c r="G262" i="6"/>
  <c r="F262" i="6"/>
  <c r="E262" i="6"/>
  <c r="D262" i="6"/>
  <c r="C262" i="6"/>
  <c r="B262" i="6"/>
  <c r="A262" i="6"/>
  <c r="J261" i="6"/>
  <c r="I261" i="6"/>
  <c r="H261" i="6"/>
  <c r="G261" i="6"/>
  <c r="F261" i="6"/>
  <c r="E261" i="6"/>
  <c r="D261" i="6"/>
  <c r="C261" i="6"/>
  <c r="B261" i="6"/>
  <c r="A261" i="6"/>
  <c r="J260" i="6"/>
  <c r="I260" i="6"/>
  <c r="H260" i="6"/>
  <c r="G260" i="6"/>
  <c r="F260" i="6"/>
  <c r="E260" i="6"/>
  <c r="D260" i="6"/>
  <c r="C260" i="6"/>
  <c r="B260" i="6"/>
  <c r="A260" i="6"/>
  <c r="J259" i="6"/>
  <c r="I259" i="6"/>
  <c r="H259" i="6"/>
  <c r="G259" i="6"/>
  <c r="F259" i="6"/>
  <c r="E259" i="6"/>
  <c r="D259" i="6"/>
  <c r="C259" i="6"/>
  <c r="B259" i="6"/>
  <c r="A259" i="6"/>
  <c r="J258" i="6"/>
  <c r="I258" i="6"/>
  <c r="H258" i="6"/>
  <c r="G258" i="6"/>
  <c r="F258" i="6"/>
  <c r="E258" i="6"/>
  <c r="D258" i="6"/>
  <c r="C258" i="6"/>
  <c r="B258" i="6"/>
  <c r="A258" i="6"/>
  <c r="J257" i="6"/>
  <c r="I257" i="6"/>
  <c r="H257" i="6"/>
  <c r="G257" i="6"/>
  <c r="F257" i="6"/>
  <c r="E257" i="6"/>
  <c r="D257" i="6"/>
  <c r="C257" i="6"/>
  <c r="B257" i="6"/>
  <c r="A257" i="6"/>
  <c r="J256" i="6"/>
  <c r="I256" i="6"/>
  <c r="H256" i="6"/>
  <c r="G256" i="6"/>
  <c r="F256" i="6"/>
  <c r="E256" i="6"/>
  <c r="D256" i="6"/>
  <c r="C256" i="6"/>
  <c r="B256" i="6"/>
  <c r="A256" i="6"/>
  <c r="J255" i="6"/>
  <c r="I255" i="6"/>
  <c r="H255" i="6"/>
  <c r="G255" i="6"/>
  <c r="F255" i="6"/>
  <c r="E255" i="6"/>
  <c r="D255" i="6"/>
  <c r="C255" i="6"/>
  <c r="B255" i="6"/>
  <c r="A255" i="6"/>
  <c r="J254" i="6"/>
  <c r="I254" i="6"/>
  <c r="H254" i="6"/>
  <c r="G254" i="6"/>
  <c r="F254" i="6"/>
  <c r="E254" i="6"/>
  <c r="D254" i="6"/>
  <c r="C254" i="6"/>
  <c r="B254" i="6"/>
  <c r="A254" i="6"/>
  <c r="J253" i="6"/>
  <c r="I253" i="6"/>
  <c r="H253" i="6"/>
  <c r="G253" i="6"/>
  <c r="F253" i="6"/>
  <c r="E253" i="6"/>
  <c r="D253" i="6"/>
  <c r="C253" i="6"/>
  <c r="B253" i="6"/>
  <c r="A253" i="6"/>
  <c r="J252" i="6"/>
  <c r="I252" i="6"/>
  <c r="H252" i="6"/>
  <c r="G252" i="6"/>
  <c r="F252" i="6"/>
  <c r="E252" i="6"/>
  <c r="D252" i="6"/>
  <c r="C252" i="6"/>
  <c r="B252" i="6"/>
  <c r="A252" i="6"/>
  <c r="J251" i="6"/>
  <c r="I251" i="6"/>
  <c r="H251" i="6"/>
  <c r="G251" i="6"/>
  <c r="F251" i="6"/>
  <c r="E251" i="6"/>
  <c r="D251" i="6"/>
  <c r="C251" i="6"/>
  <c r="B251" i="6"/>
  <c r="A251" i="6"/>
  <c r="J250" i="6"/>
  <c r="I250" i="6"/>
  <c r="H250" i="6"/>
  <c r="G250" i="6"/>
  <c r="F250" i="6"/>
  <c r="E250" i="6"/>
  <c r="D250" i="6"/>
  <c r="C250" i="6"/>
  <c r="B250" i="6"/>
  <c r="A250" i="6"/>
  <c r="J249" i="6"/>
  <c r="I249" i="6"/>
  <c r="H249" i="6"/>
  <c r="G249" i="6"/>
  <c r="F249" i="6"/>
  <c r="E249" i="6"/>
  <c r="D249" i="6"/>
  <c r="C249" i="6"/>
  <c r="B249" i="6"/>
  <c r="A249" i="6"/>
  <c r="J248" i="6"/>
  <c r="I248" i="6"/>
  <c r="H248" i="6"/>
  <c r="G248" i="6"/>
  <c r="F248" i="6"/>
  <c r="E248" i="6"/>
  <c r="D248" i="6"/>
  <c r="C248" i="6"/>
  <c r="B248" i="6"/>
  <c r="A248" i="6"/>
  <c r="J247" i="6"/>
  <c r="I247" i="6"/>
  <c r="H247" i="6"/>
  <c r="G247" i="6"/>
  <c r="F247" i="6"/>
  <c r="E247" i="6"/>
  <c r="D247" i="6"/>
  <c r="C247" i="6"/>
  <c r="B247" i="6"/>
  <c r="A247" i="6"/>
  <c r="J246" i="6"/>
  <c r="I246" i="6"/>
  <c r="H246" i="6"/>
  <c r="G246" i="6"/>
  <c r="F246" i="6"/>
  <c r="E246" i="6"/>
  <c r="D246" i="6"/>
  <c r="C246" i="6"/>
  <c r="B246" i="6"/>
  <c r="A246" i="6"/>
  <c r="J245" i="6"/>
  <c r="I245" i="6"/>
  <c r="H245" i="6"/>
  <c r="G245" i="6"/>
  <c r="F245" i="6"/>
  <c r="E245" i="6"/>
  <c r="D245" i="6"/>
  <c r="C245" i="6"/>
  <c r="B245" i="6"/>
  <c r="A245" i="6"/>
  <c r="J244" i="6"/>
  <c r="I244" i="6"/>
  <c r="H244" i="6"/>
  <c r="G244" i="6"/>
  <c r="F244" i="6"/>
  <c r="E244" i="6"/>
  <c r="D244" i="6"/>
  <c r="C244" i="6"/>
  <c r="B244" i="6"/>
  <c r="A244" i="6"/>
  <c r="J243" i="6"/>
  <c r="I243" i="6"/>
  <c r="H243" i="6"/>
  <c r="G243" i="6"/>
  <c r="F243" i="6"/>
  <c r="E243" i="6"/>
  <c r="D243" i="6"/>
  <c r="C243" i="6"/>
  <c r="B243" i="6"/>
  <c r="A243" i="6"/>
  <c r="J242" i="6"/>
  <c r="I242" i="6"/>
  <c r="H242" i="6"/>
  <c r="G242" i="6"/>
  <c r="F242" i="6"/>
  <c r="E242" i="6"/>
  <c r="D242" i="6"/>
  <c r="C242" i="6"/>
  <c r="B242" i="6"/>
  <c r="A242" i="6"/>
  <c r="J241" i="6"/>
  <c r="I241" i="6"/>
  <c r="H241" i="6"/>
  <c r="G241" i="6"/>
  <c r="F241" i="6"/>
  <c r="E241" i="6"/>
  <c r="D241" i="6"/>
  <c r="C241" i="6"/>
  <c r="B241" i="6"/>
  <c r="A241" i="6"/>
  <c r="J240" i="6"/>
  <c r="I240" i="6"/>
  <c r="H240" i="6"/>
  <c r="G240" i="6"/>
  <c r="F240" i="6"/>
  <c r="E240" i="6"/>
  <c r="D240" i="6"/>
  <c r="C240" i="6"/>
  <c r="B240" i="6"/>
  <c r="A240" i="6"/>
  <c r="J239" i="6"/>
  <c r="I239" i="6"/>
  <c r="H239" i="6"/>
  <c r="G239" i="6"/>
  <c r="F239" i="6"/>
  <c r="E239" i="6"/>
  <c r="D239" i="6"/>
  <c r="C239" i="6"/>
  <c r="B239" i="6"/>
  <c r="A239" i="6"/>
  <c r="J238" i="6"/>
  <c r="I238" i="6"/>
  <c r="H238" i="6"/>
  <c r="G238" i="6"/>
  <c r="F238" i="6"/>
  <c r="E238" i="6"/>
  <c r="D238" i="6"/>
  <c r="C238" i="6"/>
  <c r="B238" i="6"/>
  <c r="A238" i="6"/>
  <c r="J237" i="6"/>
  <c r="I237" i="6"/>
  <c r="H237" i="6"/>
  <c r="G237" i="6"/>
  <c r="F237" i="6"/>
  <c r="E237" i="6"/>
  <c r="D237" i="6"/>
  <c r="C237" i="6"/>
  <c r="B237" i="6"/>
  <c r="A237" i="6"/>
  <c r="J236" i="6"/>
  <c r="I236" i="6"/>
  <c r="H236" i="6"/>
  <c r="G236" i="6"/>
  <c r="F236" i="6"/>
  <c r="E236" i="6"/>
  <c r="D236" i="6"/>
  <c r="C236" i="6"/>
  <c r="B236" i="6"/>
  <c r="A236" i="6"/>
  <c r="J235" i="6"/>
  <c r="I235" i="6"/>
  <c r="H235" i="6"/>
  <c r="G235" i="6"/>
  <c r="F235" i="6"/>
  <c r="E235" i="6"/>
  <c r="D235" i="6"/>
  <c r="C235" i="6"/>
  <c r="B235" i="6"/>
  <c r="A235" i="6"/>
  <c r="J234" i="6"/>
  <c r="I234" i="6"/>
  <c r="H234" i="6"/>
  <c r="G234" i="6"/>
  <c r="F234" i="6"/>
  <c r="E234" i="6"/>
  <c r="D234" i="6"/>
  <c r="C234" i="6"/>
  <c r="B234" i="6"/>
  <c r="A234" i="6"/>
  <c r="J233" i="6"/>
  <c r="I233" i="6"/>
  <c r="H233" i="6"/>
  <c r="G233" i="6"/>
  <c r="F233" i="6"/>
  <c r="E233" i="6"/>
  <c r="D233" i="6"/>
  <c r="C233" i="6"/>
  <c r="B233" i="6"/>
  <c r="A233" i="6"/>
  <c r="J232" i="6"/>
  <c r="I232" i="6"/>
  <c r="H232" i="6"/>
  <c r="G232" i="6"/>
  <c r="F232" i="6"/>
  <c r="E232" i="6"/>
  <c r="D232" i="6"/>
  <c r="C232" i="6"/>
  <c r="B232" i="6"/>
  <c r="A232" i="6"/>
  <c r="J231" i="6"/>
  <c r="I231" i="6"/>
  <c r="H231" i="6"/>
  <c r="G231" i="6"/>
  <c r="F231" i="6"/>
  <c r="E231" i="6"/>
  <c r="D231" i="6"/>
  <c r="C231" i="6"/>
  <c r="B231" i="6"/>
  <c r="A231" i="6"/>
  <c r="J230" i="6"/>
  <c r="I230" i="6"/>
  <c r="H230" i="6"/>
  <c r="G230" i="6"/>
  <c r="F230" i="6"/>
  <c r="E230" i="6"/>
  <c r="D230" i="6"/>
  <c r="C230" i="6"/>
  <c r="B230" i="6"/>
  <c r="A230" i="6"/>
  <c r="J229" i="6"/>
  <c r="I229" i="6"/>
  <c r="H229" i="6"/>
  <c r="G229" i="6"/>
  <c r="F229" i="6"/>
  <c r="E229" i="6"/>
  <c r="D229" i="6"/>
  <c r="C229" i="6"/>
  <c r="B229" i="6"/>
  <c r="A229" i="6"/>
  <c r="J228" i="6"/>
  <c r="I228" i="6"/>
  <c r="H228" i="6"/>
  <c r="G228" i="6"/>
  <c r="F228" i="6"/>
  <c r="E228" i="6"/>
  <c r="D228" i="6"/>
  <c r="C228" i="6"/>
  <c r="B228" i="6"/>
  <c r="A228" i="6"/>
  <c r="J227" i="6"/>
  <c r="I227" i="6"/>
  <c r="H227" i="6"/>
  <c r="G227" i="6"/>
  <c r="F227" i="6"/>
  <c r="E227" i="6"/>
  <c r="D227" i="6"/>
  <c r="C227" i="6"/>
  <c r="B227" i="6"/>
  <c r="A227" i="6"/>
  <c r="J226" i="6"/>
  <c r="I226" i="6"/>
  <c r="H226" i="6"/>
  <c r="G226" i="6"/>
  <c r="F226" i="6"/>
  <c r="E226" i="6"/>
  <c r="D226" i="6"/>
  <c r="C226" i="6"/>
  <c r="B226" i="6"/>
  <c r="A226" i="6"/>
  <c r="J225" i="6"/>
  <c r="I225" i="6"/>
  <c r="H225" i="6"/>
  <c r="G225" i="6"/>
  <c r="F225" i="6"/>
  <c r="E225" i="6"/>
  <c r="D225" i="6"/>
  <c r="C225" i="6"/>
  <c r="B225" i="6"/>
  <c r="A225" i="6"/>
  <c r="J224" i="6"/>
  <c r="I224" i="6"/>
  <c r="H224" i="6"/>
  <c r="G224" i="6"/>
  <c r="F224" i="6"/>
  <c r="E224" i="6"/>
  <c r="D224" i="6"/>
  <c r="C224" i="6"/>
  <c r="B224" i="6"/>
  <c r="A224" i="6"/>
  <c r="J223" i="6"/>
  <c r="I223" i="6"/>
  <c r="H223" i="6"/>
  <c r="G223" i="6"/>
  <c r="F223" i="6"/>
  <c r="E223" i="6"/>
  <c r="D223" i="6"/>
  <c r="C223" i="6"/>
  <c r="B223" i="6"/>
  <c r="A223" i="6"/>
  <c r="J222" i="6"/>
  <c r="I222" i="6"/>
  <c r="H222" i="6"/>
  <c r="G222" i="6"/>
  <c r="F222" i="6"/>
  <c r="E222" i="6"/>
  <c r="D222" i="6"/>
  <c r="C222" i="6"/>
  <c r="B222" i="6"/>
  <c r="A222" i="6"/>
  <c r="J221" i="6"/>
  <c r="I221" i="6"/>
  <c r="H221" i="6"/>
  <c r="G221" i="6"/>
  <c r="F221" i="6"/>
  <c r="E221" i="6"/>
  <c r="D221" i="6"/>
  <c r="C221" i="6"/>
  <c r="B221" i="6"/>
  <c r="A221" i="6"/>
  <c r="J220" i="6"/>
  <c r="I220" i="6"/>
  <c r="H220" i="6"/>
  <c r="G220" i="6"/>
  <c r="F220" i="6"/>
  <c r="E220" i="6"/>
  <c r="D220" i="6"/>
  <c r="C220" i="6"/>
  <c r="B220" i="6"/>
  <c r="A220" i="6"/>
  <c r="J219" i="6"/>
  <c r="I219" i="6"/>
  <c r="H219" i="6"/>
  <c r="G219" i="6"/>
  <c r="F219" i="6"/>
  <c r="E219" i="6"/>
  <c r="D219" i="6"/>
  <c r="C219" i="6"/>
  <c r="B219" i="6"/>
  <c r="A219" i="6"/>
  <c r="J218" i="6"/>
  <c r="I218" i="6"/>
  <c r="H218" i="6"/>
  <c r="G218" i="6"/>
  <c r="F218" i="6"/>
  <c r="E218" i="6"/>
  <c r="D218" i="6"/>
  <c r="C218" i="6"/>
  <c r="B218" i="6"/>
  <c r="A218" i="6"/>
  <c r="J217" i="6"/>
  <c r="I217" i="6"/>
  <c r="H217" i="6"/>
  <c r="G217" i="6"/>
  <c r="F217" i="6"/>
  <c r="E217" i="6"/>
  <c r="D217" i="6"/>
  <c r="C217" i="6"/>
  <c r="B217" i="6"/>
  <c r="A217" i="6"/>
  <c r="J216" i="6"/>
  <c r="I216" i="6"/>
  <c r="H216" i="6"/>
  <c r="G216" i="6"/>
  <c r="F216" i="6"/>
  <c r="E216" i="6"/>
  <c r="D216" i="6"/>
  <c r="C216" i="6"/>
  <c r="B216" i="6"/>
  <c r="A216" i="6"/>
  <c r="J215" i="6"/>
  <c r="I215" i="6"/>
  <c r="H215" i="6"/>
  <c r="G215" i="6"/>
  <c r="F215" i="6"/>
  <c r="E215" i="6"/>
  <c r="D215" i="6"/>
  <c r="C215" i="6"/>
  <c r="B215" i="6"/>
  <c r="A215" i="6"/>
  <c r="J214" i="6"/>
  <c r="I214" i="6"/>
  <c r="H214" i="6"/>
  <c r="G214" i="6"/>
  <c r="F214" i="6"/>
  <c r="E214" i="6"/>
  <c r="D214" i="6"/>
  <c r="C214" i="6"/>
  <c r="B214" i="6"/>
  <c r="A214" i="6"/>
  <c r="J213" i="6"/>
  <c r="I213" i="6"/>
  <c r="H213" i="6"/>
  <c r="G213" i="6"/>
  <c r="F213" i="6"/>
  <c r="E213" i="6"/>
  <c r="D213" i="6"/>
  <c r="C213" i="6"/>
  <c r="B213" i="6"/>
  <c r="A213" i="6"/>
  <c r="J212" i="6"/>
  <c r="I212" i="6"/>
  <c r="H212" i="6"/>
  <c r="G212" i="6"/>
  <c r="F212" i="6"/>
  <c r="E212" i="6"/>
  <c r="D212" i="6"/>
  <c r="C212" i="6"/>
  <c r="B212" i="6"/>
  <c r="A212" i="6"/>
  <c r="J211" i="6"/>
  <c r="I211" i="6"/>
  <c r="H211" i="6"/>
  <c r="G211" i="6"/>
  <c r="F211" i="6"/>
  <c r="E211" i="6"/>
  <c r="D211" i="6"/>
  <c r="C211" i="6"/>
  <c r="B211" i="6"/>
  <c r="A211" i="6"/>
  <c r="J210" i="6"/>
  <c r="I210" i="6"/>
  <c r="H210" i="6"/>
  <c r="G210" i="6"/>
  <c r="F210" i="6"/>
  <c r="E210" i="6"/>
  <c r="D210" i="6"/>
  <c r="C210" i="6"/>
  <c r="B210" i="6"/>
  <c r="A210" i="6"/>
  <c r="J209" i="6"/>
  <c r="I209" i="6"/>
  <c r="H209" i="6"/>
  <c r="G209" i="6"/>
  <c r="F209" i="6"/>
  <c r="E209" i="6"/>
  <c r="D209" i="6"/>
  <c r="C209" i="6"/>
  <c r="B209" i="6"/>
  <c r="A209" i="6"/>
  <c r="J208" i="6"/>
  <c r="I208" i="6"/>
  <c r="H208" i="6"/>
  <c r="G208" i="6"/>
  <c r="F208" i="6"/>
  <c r="E208" i="6"/>
  <c r="D208" i="6"/>
  <c r="C208" i="6"/>
  <c r="B208" i="6"/>
  <c r="A208" i="6"/>
  <c r="J207" i="6"/>
  <c r="I207" i="6"/>
  <c r="H207" i="6"/>
  <c r="G207" i="6"/>
  <c r="F207" i="6"/>
  <c r="E207" i="6"/>
  <c r="D207" i="6"/>
  <c r="C207" i="6"/>
  <c r="B207" i="6"/>
  <c r="A207" i="6"/>
  <c r="J206" i="6"/>
  <c r="I206" i="6"/>
  <c r="H206" i="6"/>
  <c r="G206" i="6"/>
  <c r="F206" i="6"/>
  <c r="E206" i="6"/>
  <c r="D206" i="6"/>
  <c r="C206" i="6"/>
  <c r="B206" i="6"/>
  <c r="A206" i="6"/>
  <c r="J205" i="6"/>
  <c r="I205" i="6"/>
  <c r="H205" i="6"/>
  <c r="G205" i="6"/>
  <c r="F205" i="6"/>
  <c r="E205" i="6"/>
  <c r="D205" i="6"/>
  <c r="C205" i="6"/>
  <c r="B205" i="6"/>
  <c r="A205" i="6"/>
  <c r="J204" i="6"/>
  <c r="I204" i="6"/>
  <c r="H204" i="6"/>
  <c r="G204" i="6"/>
  <c r="F204" i="6"/>
  <c r="E204" i="6"/>
  <c r="D204" i="6"/>
  <c r="C204" i="6"/>
  <c r="B204" i="6"/>
  <c r="A204" i="6"/>
  <c r="J203" i="6"/>
  <c r="I203" i="6"/>
  <c r="H203" i="6"/>
  <c r="G203" i="6"/>
  <c r="F203" i="6"/>
  <c r="E203" i="6"/>
  <c r="D203" i="6"/>
  <c r="C203" i="6"/>
  <c r="B203" i="6"/>
  <c r="A203" i="6"/>
  <c r="J202" i="6"/>
  <c r="I202" i="6"/>
  <c r="H202" i="6"/>
  <c r="G202" i="6"/>
  <c r="F202" i="6"/>
  <c r="E202" i="6"/>
  <c r="D202" i="6"/>
  <c r="C202" i="6"/>
  <c r="B202" i="6"/>
  <c r="A202" i="6"/>
  <c r="J201" i="6"/>
  <c r="I201" i="6"/>
  <c r="H201" i="6"/>
  <c r="G201" i="6"/>
  <c r="F201" i="6"/>
  <c r="E201" i="6"/>
  <c r="D201" i="6"/>
  <c r="C201" i="6"/>
  <c r="B201" i="6"/>
  <c r="A201" i="6"/>
  <c r="J200" i="6"/>
  <c r="I200" i="6"/>
  <c r="H200" i="6"/>
  <c r="G200" i="6"/>
  <c r="F200" i="6"/>
  <c r="E200" i="6"/>
  <c r="D200" i="6"/>
  <c r="C200" i="6"/>
  <c r="B200" i="6"/>
  <c r="A200" i="6"/>
  <c r="J199" i="6"/>
  <c r="I199" i="6"/>
  <c r="H199" i="6"/>
  <c r="G199" i="6"/>
  <c r="F199" i="6"/>
  <c r="E199" i="6"/>
  <c r="D199" i="6"/>
  <c r="C199" i="6"/>
  <c r="B199" i="6"/>
  <c r="A199" i="6"/>
  <c r="J198" i="6"/>
  <c r="I198" i="6"/>
  <c r="H198" i="6"/>
  <c r="G198" i="6"/>
  <c r="F198" i="6"/>
  <c r="E198" i="6"/>
  <c r="D198" i="6"/>
  <c r="C198" i="6"/>
  <c r="B198" i="6"/>
  <c r="A198" i="6"/>
  <c r="J197" i="6"/>
  <c r="I197" i="6"/>
  <c r="H197" i="6"/>
  <c r="G197" i="6"/>
  <c r="F197" i="6"/>
  <c r="E197" i="6"/>
  <c r="D197" i="6"/>
  <c r="C197" i="6"/>
  <c r="B197" i="6"/>
  <c r="A197" i="6"/>
  <c r="J196" i="6"/>
  <c r="I196" i="6"/>
  <c r="H196" i="6"/>
  <c r="G196" i="6"/>
  <c r="F196" i="6"/>
  <c r="E196" i="6"/>
  <c r="D196" i="6"/>
  <c r="C196" i="6"/>
  <c r="B196" i="6"/>
  <c r="A196" i="6"/>
  <c r="J195" i="6"/>
  <c r="I195" i="6"/>
  <c r="H195" i="6"/>
  <c r="G195" i="6"/>
  <c r="F195" i="6"/>
  <c r="E195" i="6"/>
  <c r="D195" i="6"/>
  <c r="C195" i="6"/>
  <c r="B195" i="6"/>
  <c r="A195" i="6"/>
  <c r="J194" i="6"/>
  <c r="I194" i="6"/>
  <c r="H194" i="6"/>
  <c r="G194" i="6"/>
  <c r="F194" i="6"/>
  <c r="E194" i="6"/>
  <c r="D194" i="6"/>
  <c r="C194" i="6"/>
  <c r="B194" i="6"/>
  <c r="A194" i="6"/>
  <c r="J193" i="6"/>
  <c r="I193" i="6"/>
  <c r="H193" i="6"/>
  <c r="G193" i="6"/>
  <c r="F193" i="6"/>
  <c r="E193" i="6"/>
  <c r="D193" i="6"/>
  <c r="C193" i="6"/>
  <c r="B193" i="6"/>
  <c r="A193" i="6"/>
  <c r="J192" i="6"/>
  <c r="I192" i="6"/>
  <c r="H192" i="6"/>
  <c r="G192" i="6"/>
  <c r="F192" i="6"/>
  <c r="E192" i="6"/>
  <c r="D192" i="6"/>
  <c r="C192" i="6"/>
  <c r="B192" i="6"/>
  <c r="A192" i="6"/>
  <c r="J191" i="6"/>
  <c r="I191" i="6"/>
  <c r="H191" i="6"/>
  <c r="G191" i="6"/>
  <c r="F191" i="6"/>
  <c r="E191" i="6"/>
  <c r="D191" i="6"/>
  <c r="C191" i="6"/>
  <c r="B191" i="6"/>
  <c r="A191" i="6"/>
  <c r="J190" i="6"/>
  <c r="I190" i="6"/>
  <c r="H190" i="6"/>
  <c r="G190" i="6"/>
  <c r="F190" i="6"/>
  <c r="E190" i="6"/>
  <c r="D190" i="6"/>
  <c r="C190" i="6"/>
  <c r="B190" i="6"/>
  <c r="A190" i="6"/>
  <c r="J189" i="6"/>
  <c r="I189" i="6"/>
  <c r="H189" i="6"/>
  <c r="G189" i="6"/>
  <c r="F189" i="6"/>
  <c r="E189" i="6"/>
  <c r="D189" i="6"/>
  <c r="C189" i="6"/>
  <c r="B189" i="6"/>
  <c r="A189" i="6"/>
  <c r="J188" i="6"/>
  <c r="I188" i="6"/>
  <c r="H188" i="6"/>
  <c r="G188" i="6"/>
  <c r="F188" i="6"/>
  <c r="E188" i="6"/>
  <c r="D188" i="6"/>
  <c r="C188" i="6"/>
  <c r="B188" i="6"/>
  <c r="A188" i="6"/>
  <c r="J187" i="6"/>
  <c r="I187" i="6"/>
  <c r="H187" i="6"/>
  <c r="G187" i="6"/>
  <c r="F187" i="6"/>
  <c r="E187" i="6"/>
  <c r="D187" i="6"/>
  <c r="C187" i="6"/>
  <c r="B187" i="6"/>
  <c r="A187" i="6"/>
  <c r="J186" i="6"/>
  <c r="I186" i="6"/>
  <c r="H186" i="6"/>
  <c r="G186" i="6"/>
  <c r="F186" i="6"/>
  <c r="E186" i="6"/>
  <c r="D186" i="6"/>
  <c r="C186" i="6"/>
  <c r="B186" i="6"/>
  <c r="A186" i="6"/>
  <c r="J185" i="6"/>
  <c r="I185" i="6"/>
  <c r="H185" i="6"/>
  <c r="G185" i="6"/>
  <c r="F185" i="6"/>
  <c r="E185" i="6"/>
  <c r="D185" i="6"/>
  <c r="C185" i="6"/>
  <c r="B185" i="6"/>
  <c r="A185" i="6"/>
  <c r="J184" i="6"/>
  <c r="I184" i="6"/>
  <c r="H184" i="6"/>
  <c r="G184" i="6"/>
  <c r="F184" i="6"/>
  <c r="E184" i="6"/>
  <c r="D184" i="6"/>
  <c r="C184" i="6"/>
  <c r="B184" i="6"/>
  <c r="A184" i="6"/>
  <c r="J183" i="6"/>
  <c r="I183" i="6"/>
  <c r="H183" i="6"/>
  <c r="G183" i="6"/>
  <c r="F183" i="6"/>
  <c r="E183" i="6"/>
  <c r="D183" i="6"/>
  <c r="C183" i="6"/>
  <c r="B183" i="6"/>
  <c r="A183" i="6"/>
  <c r="J182" i="6"/>
  <c r="I182" i="6"/>
  <c r="H182" i="6"/>
  <c r="G182" i="6"/>
  <c r="F182" i="6"/>
  <c r="E182" i="6"/>
  <c r="D182" i="6"/>
  <c r="C182" i="6"/>
  <c r="B182" i="6"/>
  <c r="A182" i="6"/>
  <c r="J181" i="6"/>
  <c r="I181" i="6"/>
  <c r="H181" i="6"/>
  <c r="G181" i="6"/>
  <c r="F181" i="6"/>
  <c r="E181" i="6"/>
  <c r="D181" i="6"/>
  <c r="C181" i="6"/>
  <c r="B181" i="6"/>
  <c r="A181" i="6"/>
  <c r="J180" i="6"/>
  <c r="I180" i="6"/>
  <c r="H180" i="6"/>
  <c r="G180" i="6"/>
  <c r="F180" i="6"/>
  <c r="E180" i="6"/>
  <c r="D180" i="6"/>
  <c r="C180" i="6"/>
  <c r="B180" i="6"/>
  <c r="A180" i="6"/>
  <c r="J179" i="6"/>
  <c r="I179" i="6"/>
  <c r="H179" i="6"/>
  <c r="G179" i="6"/>
  <c r="F179" i="6"/>
  <c r="E179" i="6"/>
  <c r="D179" i="6"/>
  <c r="C179" i="6"/>
  <c r="B179" i="6"/>
  <c r="A179" i="6"/>
  <c r="J178" i="6"/>
  <c r="I178" i="6"/>
  <c r="H178" i="6"/>
  <c r="G178" i="6"/>
  <c r="F178" i="6"/>
  <c r="E178" i="6"/>
  <c r="D178" i="6"/>
  <c r="C178" i="6"/>
  <c r="B178" i="6"/>
  <c r="A178" i="6"/>
  <c r="J177" i="6"/>
  <c r="I177" i="6"/>
  <c r="H177" i="6"/>
  <c r="G177" i="6"/>
  <c r="F177" i="6"/>
  <c r="E177" i="6"/>
  <c r="D177" i="6"/>
  <c r="C177" i="6"/>
  <c r="B177" i="6"/>
  <c r="A177" i="6"/>
  <c r="J176" i="6"/>
  <c r="I176" i="6"/>
  <c r="H176" i="6"/>
  <c r="G176" i="6"/>
  <c r="F176" i="6"/>
  <c r="E176" i="6"/>
  <c r="D176" i="6"/>
  <c r="C176" i="6"/>
  <c r="B176" i="6"/>
  <c r="A176" i="6"/>
  <c r="J175" i="6"/>
  <c r="I175" i="6"/>
  <c r="H175" i="6"/>
  <c r="G175" i="6"/>
  <c r="F175" i="6"/>
  <c r="E175" i="6"/>
  <c r="D175" i="6"/>
  <c r="C175" i="6"/>
  <c r="B175" i="6"/>
  <c r="A175" i="6"/>
  <c r="J174" i="6"/>
  <c r="I174" i="6"/>
  <c r="H174" i="6"/>
  <c r="G174" i="6"/>
  <c r="F174" i="6"/>
  <c r="E174" i="6"/>
  <c r="D174" i="6"/>
  <c r="C174" i="6"/>
  <c r="B174" i="6"/>
  <c r="A174" i="6"/>
  <c r="J173" i="6"/>
  <c r="I173" i="6"/>
  <c r="H173" i="6"/>
  <c r="G173" i="6"/>
  <c r="F173" i="6"/>
  <c r="E173" i="6"/>
  <c r="D173" i="6"/>
  <c r="C173" i="6"/>
  <c r="B173" i="6"/>
  <c r="A173" i="6"/>
  <c r="J172" i="6"/>
  <c r="I172" i="6"/>
  <c r="H172" i="6"/>
  <c r="G172" i="6"/>
  <c r="F172" i="6"/>
  <c r="E172" i="6"/>
  <c r="D172" i="6"/>
  <c r="C172" i="6"/>
  <c r="B172" i="6"/>
  <c r="A172" i="6"/>
  <c r="J171" i="6"/>
  <c r="I171" i="6"/>
  <c r="H171" i="6"/>
  <c r="G171" i="6"/>
  <c r="F171" i="6"/>
  <c r="E171" i="6"/>
  <c r="D171" i="6"/>
  <c r="C171" i="6"/>
  <c r="B171" i="6"/>
  <c r="A171" i="6"/>
  <c r="J170" i="6"/>
  <c r="I170" i="6"/>
  <c r="H170" i="6"/>
  <c r="G170" i="6"/>
  <c r="F170" i="6"/>
  <c r="E170" i="6"/>
  <c r="D170" i="6"/>
  <c r="C170" i="6"/>
  <c r="B170" i="6"/>
  <c r="A170" i="6"/>
  <c r="J169" i="6"/>
  <c r="I169" i="6"/>
  <c r="H169" i="6"/>
  <c r="G169" i="6"/>
  <c r="F169" i="6"/>
  <c r="E169" i="6"/>
  <c r="D169" i="6"/>
  <c r="C169" i="6"/>
  <c r="B169" i="6"/>
  <c r="A169" i="6"/>
  <c r="J168" i="6"/>
  <c r="I168" i="6"/>
  <c r="H168" i="6"/>
  <c r="G168" i="6"/>
  <c r="F168" i="6"/>
  <c r="E168" i="6"/>
  <c r="D168" i="6"/>
  <c r="C168" i="6"/>
  <c r="B168" i="6"/>
  <c r="A168" i="6"/>
  <c r="J167" i="6"/>
  <c r="I167" i="6"/>
  <c r="H167" i="6"/>
  <c r="G167" i="6"/>
  <c r="F167" i="6"/>
  <c r="E167" i="6"/>
  <c r="D167" i="6"/>
  <c r="C167" i="6"/>
  <c r="B167" i="6"/>
  <c r="A167" i="6"/>
  <c r="J166" i="6"/>
  <c r="I166" i="6"/>
  <c r="H166" i="6"/>
  <c r="G166" i="6"/>
  <c r="F166" i="6"/>
  <c r="E166" i="6"/>
  <c r="D166" i="6"/>
  <c r="C166" i="6"/>
  <c r="B166" i="6"/>
  <c r="A166" i="6"/>
  <c r="J165" i="6"/>
  <c r="I165" i="6"/>
  <c r="H165" i="6"/>
  <c r="G165" i="6"/>
  <c r="F165" i="6"/>
  <c r="E165" i="6"/>
  <c r="D165" i="6"/>
  <c r="C165" i="6"/>
  <c r="B165" i="6"/>
  <c r="A165" i="6"/>
  <c r="J164" i="6"/>
  <c r="I164" i="6"/>
  <c r="H164" i="6"/>
  <c r="G164" i="6"/>
  <c r="F164" i="6"/>
  <c r="E164" i="6"/>
  <c r="D164" i="6"/>
  <c r="C164" i="6"/>
  <c r="B164" i="6"/>
  <c r="A164" i="6"/>
  <c r="J163" i="6"/>
  <c r="I163" i="6"/>
  <c r="H163" i="6"/>
  <c r="G163" i="6"/>
  <c r="F163" i="6"/>
  <c r="E163" i="6"/>
  <c r="D163" i="6"/>
  <c r="C163" i="6"/>
  <c r="B163" i="6"/>
  <c r="A163" i="6"/>
  <c r="J162" i="6"/>
  <c r="I162" i="6"/>
  <c r="H162" i="6"/>
  <c r="G162" i="6"/>
  <c r="F162" i="6"/>
  <c r="E162" i="6"/>
  <c r="D162" i="6"/>
  <c r="C162" i="6"/>
  <c r="B162" i="6"/>
  <c r="A162" i="6"/>
  <c r="J161" i="6"/>
  <c r="I161" i="6"/>
  <c r="H161" i="6"/>
  <c r="G161" i="6"/>
  <c r="F161" i="6"/>
  <c r="E161" i="6"/>
  <c r="D161" i="6"/>
  <c r="C161" i="6"/>
  <c r="B161" i="6"/>
  <c r="A161" i="6"/>
  <c r="J160" i="6"/>
  <c r="I160" i="6"/>
  <c r="H160" i="6"/>
  <c r="G160" i="6"/>
  <c r="F160" i="6"/>
  <c r="E160" i="6"/>
  <c r="D160" i="6"/>
  <c r="C160" i="6"/>
  <c r="B160" i="6"/>
  <c r="A160" i="6"/>
  <c r="J159" i="6"/>
  <c r="I159" i="6"/>
  <c r="H159" i="6"/>
  <c r="G159" i="6"/>
  <c r="F159" i="6"/>
  <c r="E159" i="6"/>
  <c r="D159" i="6"/>
  <c r="C159" i="6"/>
  <c r="B159" i="6"/>
  <c r="A159" i="6"/>
  <c r="J158" i="6"/>
  <c r="I158" i="6"/>
  <c r="H158" i="6"/>
  <c r="G158" i="6"/>
  <c r="F158" i="6"/>
  <c r="E158" i="6"/>
  <c r="D158" i="6"/>
  <c r="C158" i="6"/>
  <c r="B158" i="6"/>
  <c r="A158" i="6"/>
  <c r="J157" i="6"/>
  <c r="I157" i="6"/>
  <c r="H157" i="6"/>
  <c r="G157" i="6"/>
  <c r="F157" i="6"/>
  <c r="E157" i="6"/>
  <c r="D157" i="6"/>
  <c r="C157" i="6"/>
  <c r="B157" i="6"/>
  <c r="A157" i="6"/>
  <c r="J156" i="6"/>
  <c r="I156" i="6"/>
  <c r="H156" i="6"/>
  <c r="G156" i="6"/>
  <c r="F156" i="6"/>
  <c r="E156" i="6"/>
  <c r="D156" i="6"/>
  <c r="C156" i="6"/>
  <c r="B156" i="6"/>
  <c r="A156" i="6"/>
  <c r="J155" i="6"/>
  <c r="I155" i="6"/>
  <c r="H155" i="6"/>
  <c r="G155" i="6"/>
  <c r="F155" i="6"/>
  <c r="E155" i="6"/>
  <c r="D155" i="6"/>
  <c r="C155" i="6"/>
  <c r="B155" i="6"/>
  <c r="A155" i="6"/>
  <c r="J154" i="6"/>
  <c r="I154" i="6"/>
  <c r="H154" i="6"/>
  <c r="G154" i="6"/>
  <c r="F154" i="6"/>
  <c r="E154" i="6"/>
  <c r="D154" i="6"/>
  <c r="C154" i="6"/>
  <c r="B154" i="6"/>
  <c r="A154" i="6"/>
  <c r="J153" i="6"/>
  <c r="I153" i="6"/>
  <c r="H153" i="6"/>
  <c r="G153" i="6"/>
  <c r="F153" i="6"/>
  <c r="E153" i="6"/>
  <c r="D153" i="6"/>
  <c r="C153" i="6"/>
  <c r="B153" i="6"/>
  <c r="A153" i="6"/>
  <c r="J152" i="6"/>
  <c r="I152" i="6"/>
  <c r="H152" i="6"/>
  <c r="G152" i="6"/>
  <c r="F152" i="6"/>
  <c r="E152" i="6"/>
  <c r="D152" i="6"/>
  <c r="C152" i="6"/>
  <c r="B152" i="6"/>
  <c r="A152" i="6"/>
  <c r="J151" i="6"/>
  <c r="I151" i="6"/>
  <c r="H151" i="6"/>
  <c r="G151" i="6"/>
  <c r="F151" i="6"/>
  <c r="E151" i="6"/>
  <c r="D151" i="6"/>
  <c r="C151" i="6"/>
  <c r="B151" i="6"/>
  <c r="A151" i="6"/>
  <c r="J150" i="6"/>
  <c r="I150" i="6"/>
  <c r="H150" i="6"/>
  <c r="G150" i="6"/>
  <c r="F150" i="6"/>
  <c r="E150" i="6"/>
  <c r="D150" i="6"/>
  <c r="C150" i="6"/>
  <c r="B150" i="6"/>
  <c r="A150" i="6"/>
  <c r="J149" i="6"/>
  <c r="I149" i="6"/>
  <c r="H149" i="6"/>
  <c r="G149" i="6"/>
  <c r="F149" i="6"/>
  <c r="E149" i="6"/>
  <c r="D149" i="6"/>
  <c r="C149" i="6"/>
  <c r="B149" i="6"/>
  <c r="A149" i="6"/>
  <c r="J148" i="6"/>
  <c r="I148" i="6"/>
  <c r="H148" i="6"/>
  <c r="G148" i="6"/>
  <c r="F148" i="6"/>
  <c r="E148" i="6"/>
  <c r="D148" i="6"/>
  <c r="C148" i="6"/>
  <c r="B148" i="6"/>
  <c r="A148" i="6"/>
  <c r="J147" i="6"/>
  <c r="I147" i="6"/>
  <c r="H147" i="6"/>
  <c r="G147" i="6"/>
  <c r="F147" i="6"/>
  <c r="E147" i="6"/>
  <c r="D147" i="6"/>
  <c r="C147" i="6"/>
  <c r="B147" i="6"/>
  <c r="A147" i="6"/>
  <c r="J146" i="6"/>
  <c r="I146" i="6"/>
  <c r="H146" i="6"/>
  <c r="G146" i="6"/>
  <c r="F146" i="6"/>
  <c r="E146" i="6"/>
  <c r="D146" i="6"/>
  <c r="C146" i="6"/>
  <c r="B146" i="6"/>
  <c r="A146" i="6"/>
  <c r="J145" i="6"/>
  <c r="I145" i="6"/>
  <c r="H145" i="6"/>
  <c r="G145" i="6"/>
  <c r="F145" i="6"/>
  <c r="E145" i="6"/>
  <c r="D145" i="6"/>
  <c r="C145" i="6"/>
  <c r="B145" i="6"/>
  <c r="A145" i="6"/>
  <c r="J144" i="6"/>
  <c r="I144" i="6"/>
  <c r="H144" i="6"/>
  <c r="G144" i="6"/>
  <c r="F144" i="6"/>
  <c r="E144" i="6"/>
  <c r="D144" i="6"/>
  <c r="C144" i="6"/>
  <c r="B144" i="6"/>
  <c r="A144" i="6"/>
  <c r="J143" i="6"/>
  <c r="I143" i="6"/>
  <c r="H143" i="6"/>
  <c r="G143" i="6"/>
  <c r="F143" i="6"/>
  <c r="E143" i="6"/>
  <c r="D143" i="6"/>
  <c r="C143" i="6"/>
  <c r="B143" i="6"/>
  <c r="A143" i="6"/>
  <c r="J142" i="6"/>
  <c r="I142" i="6"/>
  <c r="H142" i="6"/>
  <c r="G142" i="6"/>
  <c r="F142" i="6"/>
  <c r="E142" i="6"/>
  <c r="D142" i="6"/>
  <c r="C142" i="6"/>
  <c r="B142" i="6"/>
  <c r="A142" i="6"/>
  <c r="J141" i="6"/>
  <c r="I141" i="6"/>
  <c r="H141" i="6"/>
  <c r="G141" i="6"/>
  <c r="F141" i="6"/>
  <c r="E141" i="6"/>
  <c r="D141" i="6"/>
  <c r="C141" i="6"/>
  <c r="B141" i="6"/>
  <c r="A141" i="6"/>
  <c r="J140" i="6"/>
  <c r="I140" i="6"/>
  <c r="H140" i="6"/>
  <c r="G140" i="6"/>
  <c r="F140" i="6"/>
  <c r="E140" i="6"/>
  <c r="D140" i="6"/>
  <c r="C140" i="6"/>
  <c r="B140" i="6"/>
  <c r="A140" i="6"/>
  <c r="J139" i="6"/>
  <c r="I139" i="6"/>
  <c r="H139" i="6"/>
  <c r="G139" i="6"/>
  <c r="F139" i="6"/>
  <c r="E139" i="6"/>
  <c r="D139" i="6"/>
  <c r="C139" i="6"/>
  <c r="B139" i="6"/>
  <c r="A139" i="6"/>
  <c r="J138" i="6"/>
  <c r="I138" i="6"/>
  <c r="H138" i="6"/>
  <c r="G138" i="6"/>
  <c r="F138" i="6"/>
  <c r="E138" i="6"/>
  <c r="D138" i="6"/>
  <c r="C138" i="6"/>
  <c r="B138" i="6"/>
  <c r="A138" i="6"/>
  <c r="J137" i="6"/>
  <c r="I137" i="6"/>
  <c r="H137" i="6"/>
  <c r="G137" i="6"/>
  <c r="F137" i="6"/>
  <c r="E137" i="6"/>
  <c r="D137" i="6"/>
  <c r="C137" i="6"/>
  <c r="B137" i="6"/>
  <c r="A137" i="6"/>
  <c r="J136" i="6"/>
  <c r="I136" i="6"/>
  <c r="H136" i="6"/>
  <c r="G136" i="6"/>
  <c r="F136" i="6"/>
  <c r="E136" i="6"/>
  <c r="D136" i="6"/>
  <c r="C136" i="6"/>
  <c r="B136" i="6"/>
  <c r="A136" i="6"/>
  <c r="J135" i="6"/>
  <c r="I135" i="6"/>
  <c r="H135" i="6"/>
  <c r="G135" i="6"/>
  <c r="F135" i="6"/>
  <c r="E135" i="6"/>
  <c r="D135" i="6"/>
  <c r="C135" i="6"/>
  <c r="B135" i="6"/>
  <c r="A135" i="6"/>
  <c r="J134" i="6"/>
  <c r="I134" i="6"/>
  <c r="H134" i="6"/>
  <c r="G134" i="6"/>
  <c r="F134" i="6"/>
  <c r="E134" i="6"/>
  <c r="D134" i="6"/>
  <c r="C134" i="6"/>
  <c r="B134" i="6"/>
  <c r="A134" i="6"/>
  <c r="J133" i="6"/>
  <c r="I133" i="6"/>
  <c r="H133" i="6"/>
  <c r="G133" i="6"/>
  <c r="F133" i="6"/>
  <c r="E133" i="6"/>
  <c r="D133" i="6"/>
  <c r="C133" i="6"/>
  <c r="B133" i="6"/>
  <c r="A133" i="6"/>
  <c r="J132" i="6"/>
  <c r="I132" i="6"/>
  <c r="H132" i="6"/>
  <c r="G132" i="6"/>
  <c r="F132" i="6"/>
  <c r="E132" i="6"/>
  <c r="D132" i="6"/>
  <c r="C132" i="6"/>
  <c r="B132" i="6"/>
  <c r="A132" i="6"/>
  <c r="J131" i="6"/>
  <c r="I131" i="6"/>
  <c r="H131" i="6"/>
  <c r="G131" i="6"/>
  <c r="F131" i="6"/>
  <c r="E131" i="6"/>
  <c r="D131" i="6"/>
  <c r="C131" i="6"/>
  <c r="B131" i="6"/>
  <c r="A131" i="6"/>
  <c r="J130" i="6"/>
  <c r="I130" i="6"/>
  <c r="H130" i="6"/>
  <c r="G130" i="6"/>
  <c r="F130" i="6"/>
  <c r="E130" i="6"/>
  <c r="D130" i="6"/>
  <c r="C130" i="6"/>
  <c r="B130" i="6"/>
  <c r="A130" i="6"/>
  <c r="J129" i="6"/>
  <c r="I129" i="6"/>
  <c r="H129" i="6"/>
  <c r="G129" i="6"/>
  <c r="F129" i="6"/>
  <c r="E129" i="6"/>
  <c r="D129" i="6"/>
  <c r="C129" i="6"/>
  <c r="B129" i="6"/>
  <c r="A129" i="6"/>
  <c r="J128" i="6"/>
  <c r="I128" i="6"/>
  <c r="H128" i="6"/>
  <c r="G128" i="6"/>
  <c r="F128" i="6"/>
  <c r="E128" i="6"/>
  <c r="D128" i="6"/>
  <c r="C128" i="6"/>
  <c r="B128" i="6"/>
  <c r="A128" i="6"/>
  <c r="J127" i="6"/>
  <c r="I127" i="6"/>
  <c r="H127" i="6"/>
  <c r="G127" i="6"/>
  <c r="F127" i="6"/>
  <c r="E127" i="6"/>
  <c r="D127" i="6"/>
  <c r="C127" i="6"/>
  <c r="B127" i="6"/>
  <c r="A127" i="6"/>
  <c r="J126" i="6"/>
  <c r="I126" i="6"/>
  <c r="H126" i="6"/>
  <c r="G126" i="6"/>
  <c r="F126" i="6"/>
  <c r="E126" i="6"/>
  <c r="D126" i="6"/>
  <c r="C126" i="6"/>
  <c r="B126" i="6"/>
  <c r="A126" i="6"/>
  <c r="J125" i="6"/>
  <c r="I125" i="6"/>
  <c r="H125" i="6"/>
  <c r="G125" i="6"/>
  <c r="F125" i="6"/>
  <c r="E125" i="6"/>
  <c r="D125" i="6"/>
  <c r="C125" i="6"/>
  <c r="B125" i="6"/>
  <c r="A125" i="6"/>
  <c r="J124" i="6"/>
  <c r="I124" i="6"/>
  <c r="H124" i="6"/>
  <c r="G124" i="6"/>
  <c r="F124" i="6"/>
  <c r="E124" i="6"/>
  <c r="D124" i="6"/>
  <c r="C124" i="6"/>
  <c r="B124" i="6"/>
  <c r="A124" i="6"/>
  <c r="J123" i="6"/>
  <c r="I123" i="6"/>
  <c r="H123" i="6"/>
  <c r="G123" i="6"/>
  <c r="F123" i="6"/>
  <c r="E123" i="6"/>
  <c r="D123" i="6"/>
  <c r="C123" i="6"/>
  <c r="B123" i="6"/>
  <c r="A123" i="6"/>
  <c r="J122" i="6"/>
  <c r="I122" i="6"/>
  <c r="H122" i="6"/>
  <c r="G122" i="6"/>
  <c r="F122" i="6"/>
  <c r="E122" i="6"/>
  <c r="D122" i="6"/>
  <c r="C122" i="6"/>
  <c r="B122" i="6"/>
  <c r="A122" i="6"/>
  <c r="J121" i="6"/>
  <c r="I121" i="6"/>
  <c r="H121" i="6"/>
  <c r="G121" i="6"/>
  <c r="F121" i="6"/>
  <c r="E121" i="6"/>
  <c r="D121" i="6"/>
  <c r="C121" i="6"/>
  <c r="B121" i="6"/>
  <c r="A121" i="6"/>
  <c r="J120" i="6"/>
  <c r="I120" i="6"/>
  <c r="H120" i="6"/>
  <c r="G120" i="6"/>
  <c r="F120" i="6"/>
  <c r="E120" i="6"/>
  <c r="D120" i="6"/>
  <c r="C120" i="6"/>
  <c r="B120" i="6"/>
  <c r="A120" i="6"/>
  <c r="J119" i="6"/>
  <c r="I119" i="6"/>
  <c r="H119" i="6"/>
  <c r="G119" i="6"/>
  <c r="F119" i="6"/>
  <c r="E119" i="6"/>
  <c r="D119" i="6"/>
  <c r="C119" i="6"/>
  <c r="B119" i="6"/>
  <c r="A119" i="6"/>
  <c r="J118" i="6"/>
  <c r="I118" i="6"/>
  <c r="H118" i="6"/>
  <c r="G118" i="6"/>
  <c r="F118" i="6"/>
  <c r="E118" i="6"/>
  <c r="D118" i="6"/>
  <c r="C118" i="6"/>
  <c r="B118" i="6"/>
  <c r="A118" i="6"/>
  <c r="J117" i="6"/>
  <c r="I117" i="6"/>
  <c r="H117" i="6"/>
  <c r="G117" i="6"/>
  <c r="F117" i="6"/>
  <c r="E117" i="6"/>
  <c r="D117" i="6"/>
  <c r="C117" i="6"/>
  <c r="B117" i="6"/>
  <c r="A117" i="6"/>
  <c r="J116" i="6"/>
  <c r="I116" i="6"/>
  <c r="H116" i="6"/>
  <c r="G116" i="6"/>
  <c r="F116" i="6"/>
  <c r="E116" i="6"/>
  <c r="D116" i="6"/>
  <c r="C116" i="6"/>
  <c r="B116" i="6"/>
  <c r="A116" i="6"/>
  <c r="J115" i="6"/>
  <c r="I115" i="6"/>
  <c r="H115" i="6"/>
  <c r="G115" i="6"/>
  <c r="F115" i="6"/>
  <c r="E115" i="6"/>
  <c r="D115" i="6"/>
  <c r="C115" i="6"/>
  <c r="B115" i="6"/>
  <c r="A115" i="6"/>
  <c r="J114" i="6"/>
  <c r="I114" i="6"/>
  <c r="H114" i="6"/>
  <c r="G114" i="6"/>
  <c r="F114" i="6"/>
  <c r="E114" i="6"/>
  <c r="D114" i="6"/>
  <c r="C114" i="6"/>
  <c r="B114" i="6"/>
  <c r="A114" i="6"/>
  <c r="J113" i="6"/>
  <c r="I113" i="6"/>
  <c r="H113" i="6"/>
  <c r="G113" i="6"/>
  <c r="F113" i="6"/>
  <c r="E113" i="6"/>
  <c r="D113" i="6"/>
  <c r="C113" i="6"/>
  <c r="B113" i="6"/>
  <c r="A113" i="6"/>
  <c r="J112" i="6"/>
  <c r="I112" i="6"/>
  <c r="H112" i="6"/>
  <c r="G112" i="6"/>
  <c r="F112" i="6"/>
  <c r="E112" i="6"/>
  <c r="D112" i="6"/>
  <c r="C112" i="6"/>
  <c r="B112" i="6"/>
  <c r="A112" i="6"/>
  <c r="J111" i="6"/>
  <c r="I111" i="6"/>
  <c r="H111" i="6"/>
  <c r="G111" i="6"/>
  <c r="F111" i="6"/>
  <c r="E111" i="6"/>
  <c r="D111" i="6"/>
  <c r="C111" i="6"/>
  <c r="B111" i="6"/>
  <c r="A111" i="6"/>
  <c r="J110" i="6"/>
  <c r="I110" i="6"/>
  <c r="H110" i="6"/>
  <c r="G110" i="6"/>
  <c r="F110" i="6"/>
  <c r="E110" i="6"/>
  <c r="D110" i="6"/>
  <c r="C110" i="6"/>
  <c r="B110" i="6"/>
  <c r="A110" i="6"/>
  <c r="J109" i="6"/>
  <c r="I109" i="6"/>
  <c r="H109" i="6"/>
  <c r="G109" i="6"/>
  <c r="F109" i="6"/>
  <c r="E109" i="6"/>
  <c r="D109" i="6"/>
  <c r="C109" i="6"/>
  <c r="B109" i="6"/>
  <c r="A109" i="6"/>
  <c r="J108" i="6"/>
  <c r="I108" i="6"/>
  <c r="H108" i="6"/>
  <c r="G108" i="6"/>
  <c r="F108" i="6"/>
  <c r="E108" i="6"/>
  <c r="D108" i="6"/>
  <c r="C108" i="6"/>
  <c r="B108" i="6"/>
  <c r="A108" i="6"/>
  <c r="J107" i="6"/>
  <c r="I107" i="6"/>
  <c r="H107" i="6"/>
  <c r="G107" i="6"/>
  <c r="F107" i="6"/>
  <c r="E107" i="6"/>
  <c r="D107" i="6"/>
  <c r="C107" i="6"/>
  <c r="B107" i="6"/>
  <c r="A107" i="6"/>
  <c r="J106" i="6"/>
  <c r="I106" i="6"/>
  <c r="H106" i="6"/>
  <c r="G106" i="6"/>
  <c r="F106" i="6"/>
  <c r="E106" i="6"/>
  <c r="D106" i="6"/>
  <c r="C106" i="6"/>
  <c r="B106" i="6"/>
  <c r="A106" i="6"/>
  <c r="J105" i="6"/>
  <c r="I105" i="6"/>
  <c r="H105" i="6"/>
  <c r="G105" i="6"/>
  <c r="F105" i="6"/>
  <c r="E105" i="6"/>
  <c r="D105" i="6"/>
  <c r="C105" i="6"/>
  <c r="B105" i="6"/>
  <c r="A105" i="6"/>
  <c r="J104" i="6"/>
  <c r="I104" i="6"/>
  <c r="H104" i="6"/>
  <c r="G104" i="6"/>
  <c r="F104" i="6"/>
  <c r="E104" i="6"/>
  <c r="D104" i="6"/>
  <c r="C104" i="6"/>
  <c r="B104" i="6"/>
  <c r="A104" i="6"/>
  <c r="J103" i="6"/>
  <c r="I103" i="6"/>
  <c r="H103" i="6"/>
  <c r="G103" i="6"/>
  <c r="F103" i="6"/>
  <c r="E103" i="6"/>
  <c r="D103" i="6"/>
  <c r="C103" i="6"/>
  <c r="B103" i="6"/>
  <c r="A103" i="6"/>
  <c r="J102" i="6"/>
  <c r="I102" i="6"/>
  <c r="H102" i="6"/>
  <c r="G102" i="6"/>
  <c r="F102" i="6"/>
  <c r="E102" i="6"/>
  <c r="D102" i="6"/>
  <c r="C102" i="6"/>
  <c r="B102" i="6"/>
  <c r="A102" i="6"/>
  <c r="J101" i="6"/>
  <c r="I101" i="6"/>
  <c r="H101" i="6"/>
  <c r="G101" i="6"/>
  <c r="F101" i="6"/>
  <c r="E101" i="6"/>
  <c r="D101" i="6"/>
  <c r="C101" i="6"/>
  <c r="B101" i="6"/>
  <c r="A101" i="6"/>
  <c r="J100" i="6"/>
  <c r="I100" i="6"/>
  <c r="H100" i="6"/>
  <c r="G100" i="6"/>
  <c r="F100" i="6"/>
  <c r="E100" i="6"/>
  <c r="D100" i="6"/>
  <c r="C100" i="6"/>
  <c r="B100" i="6"/>
  <c r="A100" i="6"/>
  <c r="J99" i="6"/>
  <c r="I99" i="6"/>
  <c r="H99" i="6"/>
  <c r="G99" i="6"/>
  <c r="F99" i="6"/>
  <c r="E99" i="6"/>
  <c r="D99" i="6"/>
  <c r="C99" i="6"/>
  <c r="B99" i="6"/>
  <c r="A99" i="6"/>
  <c r="J98" i="6"/>
  <c r="I98" i="6"/>
  <c r="H98" i="6"/>
  <c r="G98" i="6"/>
  <c r="F98" i="6"/>
  <c r="E98" i="6"/>
  <c r="D98" i="6"/>
  <c r="C98" i="6"/>
  <c r="B98" i="6"/>
  <c r="A98" i="6"/>
  <c r="J97" i="6"/>
  <c r="I97" i="6"/>
  <c r="H97" i="6"/>
  <c r="G97" i="6"/>
  <c r="F97" i="6"/>
  <c r="E97" i="6"/>
  <c r="D97" i="6"/>
  <c r="C97" i="6"/>
  <c r="B97" i="6"/>
  <c r="A97" i="6"/>
  <c r="J96" i="6"/>
  <c r="I96" i="6"/>
  <c r="H96" i="6"/>
  <c r="G96" i="6"/>
  <c r="F96" i="6"/>
  <c r="E96" i="6"/>
  <c r="D96" i="6"/>
  <c r="C96" i="6"/>
  <c r="B96" i="6"/>
  <c r="A96" i="6"/>
  <c r="J95" i="6"/>
  <c r="I95" i="6"/>
  <c r="H95" i="6"/>
  <c r="G95" i="6"/>
  <c r="F95" i="6"/>
  <c r="E95" i="6"/>
  <c r="D95" i="6"/>
  <c r="C95" i="6"/>
  <c r="B95" i="6"/>
  <c r="A95" i="6"/>
  <c r="J94" i="6"/>
  <c r="I94" i="6"/>
  <c r="H94" i="6"/>
  <c r="G94" i="6"/>
  <c r="F94" i="6"/>
  <c r="E94" i="6"/>
  <c r="D94" i="6"/>
  <c r="C94" i="6"/>
  <c r="B94" i="6"/>
  <c r="A94" i="6"/>
  <c r="J93" i="6"/>
  <c r="I93" i="6"/>
  <c r="H93" i="6"/>
  <c r="G93" i="6"/>
  <c r="F93" i="6"/>
  <c r="E93" i="6"/>
  <c r="D93" i="6"/>
  <c r="C93" i="6"/>
  <c r="B93" i="6"/>
  <c r="A93" i="6"/>
  <c r="J92" i="6"/>
  <c r="I92" i="6"/>
  <c r="H92" i="6"/>
  <c r="G92" i="6"/>
  <c r="F92" i="6"/>
  <c r="E92" i="6"/>
  <c r="D92" i="6"/>
  <c r="C92" i="6"/>
  <c r="B92" i="6"/>
  <c r="A92" i="6"/>
  <c r="J91" i="6"/>
  <c r="I91" i="6"/>
  <c r="H91" i="6"/>
  <c r="G91" i="6"/>
  <c r="F91" i="6"/>
  <c r="E91" i="6"/>
  <c r="D91" i="6"/>
  <c r="C91" i="6"/>
  <c r="B91" i="6"/>
  <c r="A91" i="6"/>
  <c r="J90" i="6"/>
  <c r="I90" i="6"/>
  <c r="H90" i="6"/>
  <c r="G90" i="6"/>
  <c r="F90" i="6"/>
  <c r="E90" i="6"/>
  <c r="D90" i="6"/>
  <c r="C90" i="6"/>
  <c r="B90" i="6"/>
  <c r="A90" i="6"/>
  <c r="J89" i="6"/>
  <c r="I89" i="6"/>
  <c r="H89" i="6"/>
  <c r="G89" i="6"/>
  <c r="F89" i="6"/>
  <c r="E89" i="6"/>
  <c r="D89" i="6"/>
  <c r="C89" i="6"/>
  <c r="B89" i="6"/>
  <c r="A89" i="6"/>
  <c r="J88" i="6"/>
  <c r="I88" i="6"/>
  <c r="H88" i="6"/>
  <c r="G88" i="6"/>
  <c r="F88" i="6"/>
  <c r="E88" i="6"/>
  <c r="D88" i="6"/>
  <c r="C88" i="6"/>
  <c r="B88" i="6"/>
  <c r="A88" i="6"/>
  <c r="J87" i="6"/>
  <c r="I87" i="6"/>
  <c r="H87" i="6"/>
  <c r="G87" i="6"/>
  <c r="F87" i="6"/>
  <c r="E87" i="6"/>
  <c r="D87" i="6"/>
  <c r="C87" i="6"/>
  <c r="B87" i="6"/>
  <c r="A87" i="6"/>
  <c r="J86" i="6"/>
  <c r="I86" i="6"/>
  <c r="H86" i="6"/>
  <c r="G86" i="6"/>
  <c r="F86" i="6"/>
  <c r="E86" i="6"/>
  <c r="D86" i="6"/>
  <c r="C86" i="6"/>
  <c r="B86" i="6"/>
  <c r="A86" i="6"/>
  <c r="J85" i="6"/>
  <c r="I85" i="6"/>
  <c r="H85" i="6"/>
  <c r="G85" i="6"/>
  <c r="F85" i="6"/>
  <c r="E85" i="6"/>
  <c r="D85" i="6"/>
  <c r="C85" i="6"/>
  <c r="B85" i="6"/>
  <c r="A85" i="6"/>
  <c r="J84" i="6"/>
  <c r="I84" i="6"/>
  <c r="H84" i="6"/>
  <c r="G84" i="6"/>
  <c r="F84" i="6"/>
  <c r="E84" i="6"/>
  <c r="D84" i="6"/>
  <c r="C84" i="6"/>
  <c r="B84" i="6"/>
  <c r="A84" i="6"/>
  <c r="J83" i="6"/>
  <c r="I83" i="6"/>
  <c r="H83" i="6"/>
  <c r="G83" i="6"/>
  <c r="F83" i="6"/>
  <c r="E83" i="6"/>
  <c r="D83" i="6"/>
  <c r="C83" i="6"/>
  <c r="B83" i="6"/>
  <c r="A83" i="6"/>
  <c r="J82" i="6"/>
  <c r="I82" i="6"/>
  <c r="H82" i="6"/>
  <c r="G82" i="6"/>
  <c r="F82" i="6"/>
  <c r="E82" i="6"/>
  <c r="D82" i="6"/>
  <c r="C82" i="6"/>
  <c r="B82" i="6"/>
  <c r="A82" i="6"/>
  <c r="J81" i="6"/>
  <c r="I81" i="6"/>
  <c r="H81" i="6"/>
  <c r="G81" i="6"/>
  <c r="F81" i="6"/>
  <c r="E81" i="6"/>
  <c r="D81" i="6"/>
  <c r="C81" i="6"/>
  <c r="B81" i="6"/>
  <c r="A81" i="6"/>
  <c r="J80" i="6"/>
  <c r="I80" i="6"/>
  <c r="H80" i="6"/>
  <c r="G80" i="6"/>
  <c r="F80" i="6"/>
  <c r="E80" i="6"/>
  <c r="D80" i="6"/>
  <c r="C80" i="6"/>
  <c r="B80" i="6"/>
  <c r="A80" i="6"/>
  <c r="J79" i="6"/>
  <c r="I79" i="6"/>
  <c r="H79" i="6"/>
  <c r="G79" i="6"/>
  <c r="F79" i="6"/>
  <c r="E79" i="6"/>
  <c r="D79" i="6"/>
  <c r="C79" i="6"/>
  <c r="B79" i="6"/>
  <c r="A79" i="6"/>
  <c r="J78" i="6"/>
  <c r="I78" i="6"/>
  <c r="H78" i="6"/>
  <c r="G78" i="6"/>
  <c r="F78" i="6"/>
  <c r="E78" i="6"/>
  <c r="D78" i="6"/>
  <c r="C78" i="6"/>
  <c r="B78" i="6"/>
  <c r="A78" i="6"/>
  <c r="J77" i="6"/>
  <c r="I77" i="6"/>
  <c r="H77" i="6"/>
  <c r="G77" i="6"/>
  <c r="F77" i="6"/>
  <c r="E77" i="6"/>
  <c r="D77" i="6"/>
  <c r="C77" i="6"/>
  <c r="B77" i="6"/>
  <c r="A77" i="6"/>
  <c r="J76" i="6"/>
  <c r="I76" i="6"/>
  <c r="H76" i="6"/>
  <c r="G76" i="6"/>
  <c r="F76" i="6"/>
  <c r="E76" i="6"/>
  <c r="D76" i="6"/>
  <c r="C76" i="6"/>
  <c r="B76" i="6"/>
  <c r="A76" i="6"/>
  <c r="J75" i="6"/>
  <c r="I75" i="6"/>
  <c r="H75" i="6"/>
  <c r="G75" i="6"/>
  <c r="F75" i="6"/>
  <c r="E75" i="6"/>
  <c r="D75" i="6"/>
  <c r="C75" i="6"/>
  <c r="B75" i="6"/>
  <c r="A75" i="6"/>
  <c r="J74" i="6"/>
  <c r="I74" i="6"/>
  <c r="H74" i="6"/>
  <c r="G74" i="6"/>
  <c r="F74" i="6"/>
  <c r="E74" i="6"/>
  <c r="D74" i="6"/>
  <c r="C74" i="6"/>
  <c r="B74" i="6"/>
  <c r="A74" i="6"/>
  <c r="J73" i="6"/>
  <c r="I73" i="6"/>
  <c r="H73" i="6"/>
  <c r="G73" i="6"/>
  <c r="F73" i="6"/>
  <c r="E73" i="6"/>
  <c r="D73" i="6"/>
  <c r="C73" i="6"/>
  <c r="B73" i="6"/>
  <c r="A73" i="6"/>
  <c r="J72" i="6"/>
  <c r="I72" i="6"/>
  <c r="H72" i="6"/>
  <c r="G72" i="6"/>
  <c r="F72" i="6"/>
  <c r="E72" i="6"/>
  <c r="D72" i="6"/>
  <c r="C72" i="6"/>
  <c r="B72" i="6"/>
  <c r="A72" i="6"/>
  <c r="J71" i="6"/>
  <c r="I71" i="6"/>
  <c r="H71" i="6"/>
  <c r="G71" i="6"/>
  <c r="F71" i="6"/>
  <c r="E71" i="6"/>
  <c r="D71" i="6"/>
  <c r="C71" i="6"/>
  <c r="B71" i="6"/>
  <c r="A71" i="6"/>
  <c r="J70" i="6"/>
  <c r="I70" i="6"/>
  <c r="H70" i="6"/>
  <c r="G70" i="6"/>
  <c r="F70" i="6"/>
  <c r="E70" i="6"/>
  <c r="D70" i="6"/>
  <c r="C70" i="6"/>
  <c r="B70" i="6"/>
  <c r="A70" i="6"/>
  <c r="J69" i="6"/>
  <c r="I69" i="6"/>
  <c r="H69" i="6"/>
  <c r="G69" i="6"/>
  <c r="F69" i="6"/>
  <c r="E69" i="6"/>
  <c r="D69" i="6"/>
  <c r="C69" i="6"/>
  <c r="B69" i="6"/>
  <c r="A69" i="6"/>
  <c r="J68" i="6"/>
  <c r="I68" i="6"/>
  <c r="H68" i="6"/>
  <c r="G68" i="6"/>
  <c r="F68" i="6"/>
  <c r="E68" i="6"/>
  <c r="D68" i="6"/>
  <c r="C68" i="6"/>
  <c r="B68" i="6"/>
  <c r="A68" i="6"/>
  <c r="J67" i="6"/>
  <c r="I67" i="6"/>
  <c r="H67" i="6"/>
  <c r="G67" i="6"/>
  <c r="F67" i="6"/>
  <c r="E67" i="6"/>
  <c r="D67" i="6"/>
  <c r="C67" i="6"/>
  <c r="B67" i="6"/>
  <c r="A67" i="6"/>
  <c r="J66" i="6"/>
  <c r="I66" i="6"/>
  <c r="H66" i="6"/>
  <c r="G66" i="6"/>
  <c r="F66" i="6"/>
  <c r="E66" i="6"/>
  <c r="D66" i="6"/>
  <c r="C66" i="6"/>
  <c r="B66" i="6"/>
  <c r="A66" i="6"/>
  <c r="J65" i="6"/>
  <c r="I65" i="6"/>
  <c r="H65" i="6"/>
  <c r="G65" i="6"/>
  <c r="F65" i="6"/>
  <c r="E65" i="6"/>
  <c r="D65" i="6"/>
  <c r="C65" i="6"/>
  <c r="B65" i="6"/>
  <c r="A65" i="6"/>
  <c r="J64" i="6"/>
  <c r="I64" i="6"/>
  <c r="H64" i="6"/>
  <c r="G64" i="6"/>
  <c r="F64" i="6"/>
  <c r="E64" i="6"/>
  <c r="D64" i="6"/>
  <c r="C64" i="6"/>
  <c r="B64" i="6"/>
  <c r="A64" i="6"/>
  <c r="J63" i="6"/>
  <c r="I63" i="6"/>
  <c r="H63" i="6"/>
  <c r="G63" i="6"/>
  <c r="F63" i="6"/>
  <c r="E63" i="6"/>
  <c r="D63" i="6"/>
  <c r="C63" i="6"/>
  <c r="B63" i="6"/>
  <c r="A63" i="6"/>
  <c r="J62" i="6"/>
  <c r="I62" i="6"/>
  <c r="H62" i="6"/>
  <c r="G62" i="6"/>
  <c r="F62" i="6"/>
  <c r="E62" i="6"/>
  <c r="D62" i="6"/>
  <c r="C62" i="6"/>
  <c r="B62" i="6"/>
  <c r="A62" i="6"/>
  <c r="J61" i="6"/>
  <c r="I61" i="6"/>
  <c r="H61" i="6"/>
  <c r="G61" i="6"/>
  <c r="F61" i="6"/>
  <c r="E61" i="6"/>
  <c r="D61" i="6"/>
  <c r="C61" i="6"/>
  <c r="B61" i="6"/>
  <c r="A61" i="6"/>
  <c r="J60" i="6"/>
  <c r="I60" i="6"/>
  <c r="H60" i="6"/>
  <c r="G60" i="6"/>
  <c r="F60" i="6"/>
  <c r="E60" i="6"/>
  <c r="D60" i="6"/>
  <c r="C60" i="6"/>
  <c r="B60" i="6"/>
  <c r="A60" i="6"/>
  <c r="J59" i="6"/>
  <c r="I59" i="6"/>
  <c r="H59" i="6"/>
  <c r="G59" i="6"/>
  <c r="F59" i="6"/>
  <c r="E59" i="6"/>
  <c r="D59" i="6"/>
  <c r="C59" i="6"/>
  <c r="B59" i="6"/>
  <c r="A59" i="6"/>
  <c r="J58" i="6"/>
  <c r="I58" i="6"/>
  <c r="H58" i="6"/>
  <c r="G58" i="6"/>
  <c r="F58" i="6"/>
  <c r="E58" i="6"/>
  <c r="D58" i="6"/>
  <c r="C58" i="6"/>
  <c r="B58" i="6"/>
  <c r="A58" i="6"/>
  <c r="J57" i="6"/>
  <c r="I57" i="6"/>
  <c r="H57" i="6"/>
  <c r="G57" i="6"/>
  <c r="F57" i="6"/>
  <c r="E57" i="6"/>
  <c r="D57" i="6"/>
  <c r="C57" i="6"/>
  <c r="B57" i="6"/>
  <c r="A57" i="6"/>
  <c r="J56" i="6"/>
  <c r="I56" i="6"/>
  <c r="H56" i="6"/>
  <c r="G56" i="6"/>
  <c r="F56" i="6"/>
  <c r="E56" i="6"/>
  <c r="D56" i="6"/>
  <c r="C56" i="6"/>
  <c r="B56" i="6"/>
  <c r="A56" i="6"/>
  <c r="J55" i="6"/>
  <c r="I55" i="6"/>
  <c r="H55" i="6"/>
  <c r="G55" i="6"/>
  <c r="F55" i="6"/>
  <c r="E55" i="6"/>
  <c r="D55" i="6"/>
  <c r="C55" i="6"/>
  <c r="B55" i="6"/>
  <c r="A55" i="6"/>
  <c r="J54" i="6"/>
  <c r="I54" i="6"/>
  <c r="H54" i="6"/>
  <c r="G54" i="6"/>
  <c r="F54" i="6"/>
  <c r="E54" i="6"/>
  <c r="D54" i="6"/>
  <c r="C54" i="6"/>
  <c r="B54" i="6"/>
  <c r="A54" i="6"/>
  <c r="J53" i="6"/>
  <c r="I53" i="6"/>
  <c r="H53" i="6"/>
  <c r="G53" i="6"/>
  <c r="F53" i="6"/>
  <c r="E53" i="6"/>
  <c r="D53" i="6"/>
  <c r="C53" i="6"/>
  <c r="B53" i="6"/>
  <c r="A53" i="6"/>
  <c r="J52" i="6"/>
  <c r="I52" i="6"/>
  <c r="H52" i="6"/>
  <c r="G52" i="6"/>
  <c r="F52" i="6"/>
  <c r="E52" i="6"/>
  <c r="D52" i="6"/>
  <c r="C52" i="6"/>
  <c r="B52" i="6"/>
  <c r="A52" i="6"/>
  <c r="J51" i="6"/>
  <c r="I51" i="6"/>
  <c r="H51" i="6"/>
  <c r="G51" i="6"/>
  <c r="F51" i="6"/>
  <c r="E51" i="6"/>
  <c r="D51" i="6"/>
  <c r="C51" i="6"/>
  <c r="B51" i="6"/>
  <c r="A51" i="6"/>
  <c r="J50" i="6"/>
  <c r="I50" i="6"/>
  <c r="H50" i="6"/>
  <c r="G50" i="6"/>
  <c r="F50" i="6"/>
  <c r="E50" i="6"/>
  <c r="D50" i="6"/>
  <c r="C50" i="6"/>
  <c r="B50" i="6"/>
  <c r="A50" i="6"/>
  <c r="J49" i="6"/>
  <c r="I49" i="6"/>
  <c r="H49" i="6"/>
  <c r="G49" i="6"/>
  <c r="F49" i="6"/>
  <c r="E49" i="6"/>
  <c r="D49" i="6"/>
  <c r="C49" i="6"/>
  <c r="B49" i="6"/>
  <c r="A49" i="6"/>
  <c r="J48" i="6"/>
  <c r="I48" i="6"/>
  <c r="H48" i="6"/>
  <c r="G48" i="6"/>
  <c r="F48" i="6"/>
  <c r="E48" i="6"/>
  <c r="D48" i="6"/>
  <c r="C48" i="6"/>
  <c r="B48" i="6"/>
  <c r="A48" i="6"/>
  <c r="J47" i="6"/>
  <c r="I47" i="6"/>
  <c r="H47" i="6"/>
  <c r="G47" i="6"/>
  <c r="F47" i="6"/>
  <c r="E47" i="6"/>
  <c r="D47" i="6"/>
  <c r="C47" i="6"/>
  <c r="B47" i="6"/>
  <c r="A47" i="6"/>
  <c r="J46" i="6"/>
  <c r="I46" i="6"/>
  <c r="H46" i="6"/>
  <c r="G46" i="6"/>
  <c r="F46" i="6"/>
  <c r="E46" i="6"/>
  <c r="D46" i="6"/>
  <c r="C46" i="6"/>
  <c r="B46" i="6"/>
  <c r="A46" i="6"/>
  <c r="J45" i="6"/>
  <c r="I45" i="6"/>
  <c r="H45" i="6"/>
  <c r="G45" i="6"/>
  <c r="F45" i="6"/>
  <c r="E45" i="6"/>
  <c r="D45" i="6"/>
  <c r="C45" i="6"/>
  <c r="B45" i="6"/>
  <c r="A45" i="6"/>
  <c r="J44" i="6"/>
  <c r="I44" i="6"/>
  <c r="H44" i="6"/>
  <c r="G44" i="6"/>
  <c r="F44" i="6"/>
  <c r="E44" i="6"/>
  <c r="D44" i="6"/>
  <c r="C44" i="6"/>
  <c r="B44" i="6"/>
  <c r="A44" i="6"/>
  <c r="J43" i="6"/>
  <c r="I43" i="6"/>
  <c r="H43" i="6"/>
  <c r="G43" i="6"/>
  <c r="F43" i="6"/>
  <c r="E43" i="6"/>
  <c r="D43" i="6"/>
  <c r="C43" i="6"/>
  <c r="B43" i="6"/>
  <c r="A43" i="6"/>
  <c r="J42" i="6"/>
  <c r="I42" i="6"/>
  <c r="H42" i="6"/>
  <c r="G42" i="6"/>
  <c r="F42" i="6"/>
  <c r="E42" i="6"/>
  <c r="D42" i="6"/>
  <c r="C42" i="6"/>
  <c r="B42" i="6"/>
  <c r="A42" i="6"/>
  <c r="J41" i="6"/>
  <c r="I41" i="6"/>
  <c r="H41" i="6"/>
  <c r="G41" i="6"/>
  <c r="F41" i="6"/>
  <c r="E41" i="6"/>
  <c r="D41" i="6"/>
  <c r="C41" i="6"/>
  <c r="B41" i="6"/>
  <c r="A41" i="6"/>
  <c r="J40" i="6"/>
  <c r="I40" i="6"/>
  <c r="H40" i="6"/>
  <c r="G40" i="6"/>
  <c r="F40" i="6"/>
  <c r="E40" i="6"/>
  <c r="D40" i="6"/>
  <c r="C40" i="6"/>
  <c r="B40" i="6"/>
  <c r="A40" i="6"/>
  <c r="J39" i="6"/>
  <c r="I39" i="6"/>
  <c r="H39" i="6"/>
  <c r="G39" i="6"/>
  <c r="F39" i="6"/>
  <c r="E39" i="6"/>
  <c r="D39" i="6"/>
  <c r="C39" i="6"/>
  <c r="B39" i="6"/>
  <c r="A39" i="6"/>
  <c r="J38" i="6"/>
  <c r="I38" i="6"/>
  <c r="H38" i="6"/>
  <c r="G38" i="6"/>
  <c r="F38" i="6"/>
  <c r="E38" i="6"/>
  <c r="D38" i="6"/>
  <c r="C38" i="6"/>
  <c r="B38" i="6"/>
  <c r="A38" i="6"/>
  <c r="J37" i="6"/>
  <c r="I37" i="6"/>
  <c r="H37" i="6"/>
  <c r="G37" i="6"/>
  <c r="F37" i="6"/>
  <c r="E37" i="6"/>
  <c r="D37" i="6"/>
  <c r="C37" i="6"/>
  <c r="B37" i="6"/>
  <c r="A37" i="6"/>
  <c r="J36" i="6"/>
  <c r="I36" i="6"/>
  <c r="H36" i="6"/>
  <c r="G36" i="6"/>
  <c r="F36" i="6"/>
  <c r="E36" i="6"/>
  <c r="D36" i="6"/>
  <c r="C36" i="6"/>
  <c r="B36" i="6"/>
  <c r="A36" i="6"/>
  <c r="J35" i="6"/>
  <c r="I35" i="6"/>
  <c r="H35" i="6"/>
  <c r="G35" i="6"/>
  <c r="F35" i="6"/>
  <c r="E35" i="6"/>
  <c r="D35" i="6"/>
  <c r="C35" i="6"/>
  <c r="B35" i="6"/>
  <c r="A35" i="6"/>
  <c r="J34" i="6"/>
  <c r="I34" i="6"/>
  <c r="H34" i="6"/>
  <c r="G34" i="6"/>
  <c r="F34" i="6"/>
  <c r="E34" i="6"/>
  <c r="D34" i="6"/>
  <c r="C34" i="6"/>
  <c r="B34" i="6"/>
  <c r="A34" i="6"/>
  <c r="J33" i="6"/>
  <c r="I33" i="6"/>
  <c r="H33" i="6"/>
  <c r="G33" i="6"/>
  <c r="F33" i="6"/>
  <c r="E33" i="6"/>
  <c r="D33" i="6"/>
  <c r="C33" i="6"/>
  <c r="B33" i="6"/>
  <c r="A33" i="6"/>
  <c r="J32" i="6"/>
  <c r="I32" i="6"/>
  <c r="H32" i="6"/>
  <c r="G32" i="6"/>
  <c r="F32" i="6"/>
  <c r="E32" i="6"/>
  <c r="D32" i="6"/>
  <c r="C32" i="6"/>
  <c r="B32" i="6"/>
  <c r="A32" i="6"/>
  <c r="J31" i="6"/>
  <c r="I31" i="6"/>
  <c r="H31" i="6"/>
  <c r="G31" i="6"/>
  <c r="F31" i="6"/>
  <c r="E31" i="6"/>
  <c r="D31" i="6"/>
  <c r="C31" i="6"/>
  <c r="B31" i="6"/>
  <c r="A31" i="6"/>
  <c r="J30" i="6"/>
  <c r="I30" i="6"/>
  <c r="H30" i="6"/>
  <c r="G30" i="6"/>
  <c r="F30" i="6"/>
  <c r="E30" i="6"/>
  <c r="D30" i="6"/>
  <c r="C30" i="6"/>
  <c r="B30" i="6"/>
  <c r="A30" i="6"/>
  <c r="J29" i="6"/>
  <c r="I29" i="6"/>
  <c r="H29" i="6"/>
  <c r="G29" i="6"/>
  <c r="F29" i="6"/>
  <c r="E29" i="6"/>
  <c r="D29" i="6"/>
  <c r="C29" i="6"/>
  <c r="B29" i="6"/>
  <c r="A29" i="6"/>
  <c r="J28" i="6"/>
  <c r="I28" i="6"/>
  <c r="H28" i="6"/>
  <c r="G28" i="6"/>
  <c r="F28" i="6"/>
  <c r="E28" i="6"/>
  <c r="D28" i="6"/>
  <c r="C28" i="6"/>
  <c r="B28" i="6"/>
  <c r="A28" i="6"/>
  <c r="J27" i="6"/>
  <c r="I27" i="6"/>
  <c r="H27" i="6"/>
  <c r="G27" i="6"/>
  <c r="F27" i="6"/>
  <c r="E27" i="6"/>
  <c r="D27" i="6"/>
  <c r="C27" i="6"/>
  <c r="B27" i="6"/>
  <c r="A27" i="6"/>
  <c r="J26" i="6"/>
  <c r="I26" i="6"/>
  <c r="H26" i="6"/>
  <c r="G26" i="6"/>
  <c r="F26" i="6"/>
  <c r="E26" i="6"/>
  <c r="D26" i="6"/>
  <c r="C26" i="6"/>
  <c r="B26" i="6"/>
  <c r="A26" i="6"/>
  <c r="J25" i="6"/>
  <c r="I25" i="6"/>
  <c r="H25" i="6"/>
  <c r="G25" i="6"/>
  <c r="F25" i="6"/>
  <c r="E25" i="6"/>
  <c r="D25" i="6"/>
  <c r="C25" i="6"/>
  <c r="B25" i="6"/>
  <c r="A25" i="6"/>
  <c r="J24" i="6"/>
  <c r="I24" i="6"/>
  <c r="H24" i="6"/>
  <c r="G24" i="6"/>
  <c r="F24" i="6"/>
  <c r="E24" i="6"/>
  <c r="D24" i="6"/>
  <c r="C24" i="6"/>
  <c r="B24" i="6"/>
  <c r="A24" i="6"/>
  <c r="J23" i="6"/>
  <c r="I23" i="6"/>
  <c r="H23" i="6"/>
  <c r="G23" i="6"/>
  <c r="F23" i="6"/>
  <c r="E23" i="6"/>
  <c r="D23" i="6"/>
  <c r="C23" i="6"/>
  <c r="B23" i="6"/>
  <c r="A23" i="6"/>
  <c r="J22" i="6"/>
  <c r="I22" i="6"/>
  <c r="H22" i="6"/>
  <c r="G22" i="6"/>
  <c r="F22" i="6"/>
  <c r="E22" i="6"/>
  <c r="D22" i="6"/>
  <c r="C22" i="6"/>
  <c r="B22" i="6"/>
  <c r="A22" i="6"/>
  <c r="J21" i="6"/>
  <c r="I21" i="6"/>
  <c r="H21" i="6"/>
  <c r="G21" i="6"/>
  <c r="F21" i="6"/>
  <c r="E21" i="6"/>
  <c r="D21" i="6"/>
  <c r="C21" i="6"/>
  <c r="B21" i="6"/>
  <c r="A21" i="6"/>
  <c r="J20" i="6"/>
  <c r="I20" i="6"/>
  <c r="H20" i="6"/>
  <c r="G20" i="6"/>
  <c r="F20" i="6"/>
  <c r="E20" i="6"/>
  <c r="D20" i="6"/>
  <c r="C20" i="6"/>
  <c r="B20" i="6"/>
  <c r="A20" i="6"/>
  <c r="J19" i="6"/>
  <c r="I19" i="6"/>
  <c r="H19" i="6"/>
  <c r="G19" i="6"/>
  <c r="F19" i="6"/>
  <c r="E19" i="6"/>
  <c r="D19" i="6"/>
  <c r="C19" i="6"/>
  <c r="B19" i="6"/>
  <c r="A19" i="6"/>
  <c r="J18" i="6"/>
  <c r="I18" i="6"/>
  <c r="H18" i="6"/>
  <c r="G18" i="6"/>
  <c r="F18" i="6"/>
  <c r="E18" i="6"/>
  <c r="D18" i="6"/>
  <c r="C18" i="6"/>
  <c r="B18" i="6"/>
  <c r="A18" i="6"/>
  <c r="J17" i="6"/>
  <c r="I17" i="6"/>
  <c r="H17" i="6"/>
  <c r="G17" i="6"/>
  <c r="F17" i="6"/>
  <c r="E17" i="6"/>
  <c r="D17" i="6"/>
  <c r="C17" i="6"/>
  <c r="B17" i="6"/>
  <c r="A17" i="6"/>
  <c r="J16" i="6"/>
  <c r="I16" i="6"/>
  <c r="H16" i="6"/>
  <c r="G16" i="6"/>
  <c r="F16" i="6"/>
  <c r="E16" i="6"/>
  <c r="D16" i="6"/>
  <c r="C16" i="6"/>
  <c r="B16" i="6"/>
  <c r="A16" i="6"/>
  <c r="J15" i="6"/>
  <c r="I15" i="6"/>
  <c r="H15" i="6"/>
  <c r="G15" i="6"/>
  <c r="F15" i="6"/>
  <c r="E15" i="6"/>
  <c r="D15" i="6"/>
  <c r="C15" i="6"/>
  <c r="B15" i="6"/>
  <c r="A15" i="6"/>
  <c r="J14" i="6"/>
  <c r="I14" i="6"/>
  <c r="H14" i="6"/>
  <c r="G14" i="6"/>
  <c r="F14" i="6"/>
  <c r="E14" i="6"/>
  <c r="D14" i="6"/>
  <c r="C14" i="6"/>
  <c r="B14" i="6"/>
  <c r="A14" i="6"/>
  <c r="J13" i="6"/>
  <c r="I13" i="6"/>
  <c r="H13" i="6"/>
  <c r="G13" i="6"/>
  <c r="F13" i="6"/>
  <c r="E13" i="6"/>
  <c r="D13" i="6"/>
  <c r="C13" i="6"/>
  <c r="B13" i="6"/>
  <c r="A13" i="6"/>
  <c r="J12" i="6"/>
  <c r="I12" i="6"/>
  <c r="H12" i="6"/>
  <c r="G12" i="6"/>
  <c r="F12" i="6"/>
  <c r="E12" i="6"/>
  <c r="D12" i="6"/>
  <c r="C12" i="6"/>
  <c r="B12" i="6"/>
  <c r="A12" i="6"/>
  <c r="J11" i="6"/>
  <c r="I11" i="6"/>
  <c r="H11" i="6"/>
  <c r="G11" i="6"/>
  <c r="F11" i="6"/>
  <c r="E11" i="6"/>
  <c r="D11" i="6"/>
  <c r="C11" i="6"/>
  <c r="B11" i="6"/>
  <c r="A11" i="6"/>
  <c r="M316" i="6" l="1"/>
  <c r="M315" i="6"/>
  <c r="G318" i="6"/>
  <c r="M317" i="6"/>
  <c r="N316" i="6"/>
  <c r="N315" i="6"/>
  <c r="N317" i="6"/>
  <c r="M292" i="6" l="1"/>
  <c r="N292" i="6"/>
  <c r="M293" i="6"/>
  <c r="N293" i="6"/>
  <c r="M294" i="6"/>
  <c r="N294" i="6"/>
  <c r="M295" i="6"/>
  <c r="N295" i="6"/>
  <c r="M296" i="6"/>
  <c r="N296" i="6"/>
  <c r="M297" i="6"/>
  <c r="N297" i="6"/>
  <c r="M298" i="6"/>
  <c r="N298" i="6"/>
  <c r="M299" i="6"/>
  <c r="N299" i="6"/>
  <c r="M300" i="6"/>
  <c r="N300" i="6"/>
  <c r="M301" i="6"/>
  <c r="N301" i="6"/>
  <c r="M302" i="6"/>
  <c r="N302" i="6"/>
  <c r="M303" i="6"/>
  <c r="N303" i="6"/>
  <c r="M304" i="6"/>
  <c r="N304" i="6"/>
  <c r="M305" i="6"/>
  <c r="N305" i="6"/>
  <c r="M306" i="6"/>
  <c r="N306" i="6"/>
  <c r="M307" i="6"/>
  <c r="N307" i="6"/>
  <c r="M308" i="6"/>
  <c r="N308" i="6"/>
  <c r="M309" i="6"/>
  <c r="N309" i="6"/>
  <c r="M310" i="6"/>
  <c r="N310" i="6"/>
  <c r="M311" i="6"/>
  <c r="N311" i="6"/>
  <c r="M312" i="6"/>
  <c r="N312" i="6"/>
  <c r="M313" i="6"/>
  <c r="N313" i="6"/>
  <c r="M314" i="6"/>
  <c r="N314" i="6"/>
  <c r="H318" i="6" l="1"/>
  <c r="J318" i="6"/>
  <c r="K293" i="6"/>
  <c r="K297" i="6"/>
  <c r="K307" i="6"/>
  <c r="I318" i="6" l="1"/>
  <c r="K309" i="6"/>
  <c r="K292" i="6"/>
  <c r="K300" i="6"/>
  <c r="K310" i="6"/>
  <c r="K311" i="6"/>
  <c r="K312" i="6"/>
  <c r="K305" i="6"/>
  <c r="K304" i="6"/>
  <c r="K296" i="6"/>
  <c r="K298" i="6"/>
  <c r="K302" i="6"/>
  <c r="K308" i="6"/>
  <c r="K303" i="6"/>
  <c r="K306" i="6"/>
  <c r="K313" i="6"/>
  <c r="K299" i="6"/>
  <c r="K295" i="6"/>
  <c r="K294" i="6"/>
  <c r="K314" i="6"/>
  <c r="K301" i="6"/>
  <c r="K165" i="6" l="1"/>
  <c r="K161" i="6"/>
  <c r="K149" i="6"/>
  <c r="K145" i="6"/>
  <c r="K129" i="6"/>
  <c r="K133" i="6"/>
  <c r="N290" i="6" l="1"/>
  <c r="N34" i="6"/>
  <c r="N38" i="6"/>
  <c r="N42" i="6"/>
  <c r="N46" i="6"/>
  <c r="N50" i="6"/>
  <c r="N54" i="6"/>
  <c r="N58" i="6"/>
  <c r="N62" i="6"/>
  <c r="N66" i="6"/>
  <c r="N70" i="6"/>
  <c r="N74" i="6"/>
  <c r="N78" i="6"/>
  <c r="N82" i="6"/>
  <c r="N86" i="6"/>
  <c r="N90" i="6"/>
  <c r="N94" i="6"/>
  <c r="N98" i="6"/>
  <c r="N102" i="6"/>
  <c r="N106" i="6"/>
  <c r="N110" i="6"/>
  <c r="N114" i="6"/>
  <c r="N118" i="6"/>
  <c r="N122" i="6"/>
  <c r="N126" i="6"/>
  <c r="N130" i="6"/>
  <c r="N134" i="6"/>
  <c r="N138" i="6"/>
  <c r="N142" i="6"/>
  <c r="N146" i="6"/>
  <c r="N150" i="6"/>
  <c r="N154" i="6"/>
  <c r="N158" i="6"/>
  <c r="N162" i="6"/>
  <c r="N166" i="6"/>
  <c r="N170" i="6"/>
  <c r="N174" i="6"/>
  <c r="N178" i="6"/>
  <c r="N182" i="6"/>
  <c r="N186" i="6"/>
  <c r="N190" i="6"/>
  <c r="N194" i="6"/>
  <c r="N198" i="6"/>
  <c r="N202" i="6"/>
  <c r="N206" i="6"/>
  <c r="N210" i="6"/>
  <c r="N214" i="6"/>
  <c r="N218" i="6"/>
  <c r="N222" i="6"/>
  <c r="N226" i="6"/>
  <c r="N230" i="6"/>
  <c r="N234" i="6"/>
  <c r="N238" i="6"/>
  <c r="N242" i="6"/>
  <c r="N246" i="6"/>
  <c r="N250" i="6"/>
  <c r="N254" i="6"/>
  <c r="N258" i="6"/>
  <c r="N262" i="6"/>
  <c r="N266" i="6"/>
  <c r="N270" i="6"/>
  <c r="N274" i="6"/>
  <c r="N278" i="6"/>
  <c r="N282" i="6"/>
  <c r="N286" i="6"/>
  <c r="K288" i="6"/>
  <c r="N18" i="6"/>
  <c r="N26" i="6"/>
  <c r="N14" i="6"/>
  <c r="N22" i="6"/>
  <c r="N30" i="6"/>
  <c r="M11" i="6"/>
  <c r="M15" i="6"/>
  <c r="M19" i="6"/>
  <c r="K22" i="6"/>
  <c r="M23" i="6"/>
  <c r="K26" i="6"/>
  <c r="M27" i="6"/>
  <c r="K30" i="6"/>
  <c r="M31" i="6"/>
  <c r="K34" i="6"/>
  <c r="M35" i="6"/>
  <c r="M39" i="6"/>
  <c r="M43" i="6"/>
  <c r="M47" i="6"/>
  <c r="M51" i="6"/>
  <c r="M55" i="6"/>
  <c r="M59" i="6"/>
  <c r="M63" i="6"/>
  <c r="M67" i="6"/>
  <c r="M71" i="6"/>
  <c r="M75" i="6"/>
  <c r="M79" i="6"/>
  <c r="M83" i="6"/>
  <c r="M87" i="6"/>
  <c r="M91" i="6"/>
  <c r="M95" i="6"/>
  <c r="M99" i="6"/>
  <c r="M103" i="6"/>
  <c r="M107" i="6"/>
  <c r="M111" i="6"/>
  <c r="K114" i="6"/>
  <c r="M115" i="6"/>
  <c r="M119" i="6"/>
  <c r="M123" i="6"/>
  <c r="M127" i="6"/>
  <c r="M131" i="6"/>
  <c r="M135" i="6"/>
  <c r="M139" i="6"/>
  <c r="M143" i="6"/>
  <c r="M147" i="6"/>
  <c r="M151" i="6"/>
  <c r="M155" i="6"/>
  <c r="M159" i="6"/>
  <c r="M163" i="6"/>
  <c r="M167" i="6"/>
  <c r="M171" i="6"/>
  <c r="M175" i="6"/>
  <c r="M179" i="6"/>
  <c r="M183" i="6"/>
  <c r="M187" i="6"/>
  <c r="M191" i="6"/>
  <c r="M195" i="6"/>
  <c r="M199" i="6"/>
  <c r="M203" i="6"/>
  <c r="M207" i="6"/>
  <c r="M211" i="6"/>
  <c r="M215" i="6"/>
  <c r="M219" i="6"/>
  <c r="M223" i="6"/>
  <c r="M227" i="6"/>
  <c r="M231" i="6"/>
  <c r="M235" i="6"/>
  <c r="M239" i="6"/>
  <c r="M243" i="6"/>
  <c r="M247" i="6"/>
  <c r="M251" i="6"/>
  <c r="M255" i="6"/>
  <c r="M259" i="6"/>
  <c r="M263" i="6"/>
  <c r="M267" i="6"/>
  <c r="M271" i="6"/>
  <c r="M275" i="6"/>
  <c r="M279" i="6"/>
  <c r="M283" i="6"/>
  <c r="M287" i="6"/>
  <c r="M291" i="6"/>
  <c r="M45" i="6"/>
  <c r="N45" i="6"/>
  <c r="M81" i="6"/>
  <c r="N81" i="6"/>
  <c r="M237" i="6"/>
  <c r="N237" i="6"/>
  <c r="M245" i="6"/>
  <c r="N245" i="6"/>
  <c r="M257" i="6"/>
  <c r="N257" i="6"/>
  <c r="M265" i="6"/>
  <c r="N265" i="6"/>
  <c r="M269" i="6"/>
  <c r="N269" i="6"/>
  <c r="M17" i="6"/>
  <c r="N17" i="6"/>
  <c r="M53" i="6"/>
  <c r="N53" i="6"/>
  <c r="M77" i="6"/>
  <c r="N77" i="6"/>
  <c r="M85" i="6"/>
  <c r="N85" i="6"/>
  <c r="M93" i="6"/>
  <c r="N93" i="6"/>
  <c r="M105" i="6"/>
  <c r="N105" i="6"/>
  <c r="M129" i="6"/>
  <c r="N129" i="6"/>
  <c r="M161" i="6"/>
  <c r="N161" i="6"/>
  <c r="M173" i="6"/>
  <c r="N173" i="6"/>
  <c r="M189" i="6"/>
  <c r="N189" i="6"/>
  <c r="M193" i="6"/>
  <c r="N193" i="6"/>
  <c r="M197" i="6"/>
  <c r="N197" i="6"/>
  <c r="M205" i="6"/>
  <c r="N205" i="6"/>
  <c r="M209" i="6"/>
  <c r="N209" i="6"/>
  <c r="M225" i="6"/>
  <c r="N225" i="6"/>
  <c r="M233" i="6"/>
  <c r="N233" i="6"/>
  <c r="M241" i="6"/>
  <c r="N241" i="6"/>
  <c r="M249" i="6"/>
  <c r="N249" i="6"/>
  <c r="M261" i="6"/>
  <c r="N261" i="6"/>
  <c r="M273" i="6"/>
  <c r="N273" i="6"/>
  <c r="M277" i="6"/>
  <c r="N277" i="6"/>
  <c r="M281" i="6"/>
  <c r="N281" i="6"/>
  <c r="M285" i="6"/>
  <c r="N285" i="6"/>
  <c r="M289" i="6"/>
  <c r="N289" i="6"/>
  <c r="M29" i="6"/>
  <c r="N29" i="6"/>
  <c r="M65" i="6"/>
  <c r="N65" i="6"/>
  <c r="M98" i="6"/>
  <c r="M102" i="6"/>
  <c r="M106" i="6"/>
  <c r="M110" i="6"/>
  <c r="M114" i="6"/>
  <c r="M118" i="6"/>
  <c r="M122" i="6"/>
  <c r="M126" i="6"/>
  <c r="M130" i="6"/>
  <c r="M134" i="6"/>
  <c r="M138" i="6"/>
  <c r="M142" i="6"/>
  <c r="M146" i="6"/>
  <c r="M150" i="6"/>
  <c r="M154" i="6"/>
  <c r="M158" i="6"/>
  <c r="M162" i="6"/>
  <c r="M166" i="6"/>
  <c r="M170" i="6"/>
  <c r="M174" i="6"/>
  <c r="M178" i="6"/>
  <c r="M182" i="6"/>
  <c r="M186" i="6"/>
  <c r="M190" i="6"/>
  <c r="M194" i="6"/>
  <c r="M198" i="6"/>
  <c r="M202" i="6"/>
  <c r="M206" i="6"/>
  <c r="M210" i="6"/>
  <c r="M214" i="6"/>
  <c r="M218" i="6"/>
  <c r="M222" i="6"/>
  <c r="M226" i="6"/>
  <c r="M230" i="6"/>
  <c r="M234" i="6"/>
  <c r="M238" i="6"/>
  <c r="M242" i="6"/>
  <c r="M246" i="6"/>
  <c r="M250" i="6"/>
  <c r="M254" i="6"/>
  <c r="M258" i="6"/>
  <c r="M262" i="6"/>
  <c r="M266" i="6"/>
  <c r="M270" i="6"/>
  <c r="M274" i="6"/>
  <c r="M278" i="6"/>
  <c r="M282" i="6"/>
  <c r="M286" i="6"/>
  <c r="M290" i="6"/>
  <c r="M21" i="6"/>
  <c r="N21" i="6"/>
  <c r="M25" i="6"/>
  <c r="N25" i="6"/>
  <c r="M33" i="6"/>
  <c r="N33" i="6"/>
  <c r="M37" i="6"/>
  <c r="N37" i="6"/>
  <c r="M57" i="6"/>
  <c r="N57" i="6"/>
  <c r="M101" i="6"/>
  <c r="N101" i="6"/>
  <c r="M109" i="6"/>
  <c r="N109" i="6"/>
  <c r="M117" i="6"/>
  <c r="N117" i="6"/>
  <c r="M125" i="6"/>
  <c r="N125" i="6"/>
  <c r="M137" i="6"/>
  <c r="N137" i="6"/>
  <c r="M149" i="6"/>
  <c r="N149" i="6"/>
  <c r="M177" i="6"/>
  <c r="N177" i="6"/>
  <c r="M14" i="6"/>
  <c r="M18" i="6"/>
  <c r="M22" i="6"/>
  <c r="M26" i="6"/>
  <c r="M30" i="6"/>
  <c r="M34" i="6"/>
  <c r="M38" i="6"/>
  <c r="M42" i="6"/>
  <c r="M46" i="6"/>
  <c r="M50" i="6"/>
  <c r="M54" i="6"/>
  <c r="M58" i="6"/>
  <c r="M62" i="6"/>
  <c r="M66" i="6"/>
  <c r="M70" i="6"/>
  <c r="M74" i="6"/>
  <c r="M78" i="6"/>
  <c r="M82" i="6"/>
  <c r="M86" i="6"/>
  <c r="M90" i="6"/>
  <c r="M94" i="6"/>
  <c r="M49" i="6"/>
  <c r="N49" i="6"/>
  <c r="M73" i="6"/>
  <c r="N73" i="6"/>
  <c r="M97" i="6"/>
  <c r="N97" i="6"/>
  <c r="M153" i="6"/>
  <c r="N153" i="6"/>
  <c r="M253" i="6"/>
  <c r="N253" i="6"/>
  <c r="M41" i="6"/>
  <c r="N41" i="6"/>
  <c r="M61" i="6"/>
  <c r="N61" i="6"/>
  <c r="M69" i="6"/>
  <c r="N69" i="6"/>
  <c r="M113" i="6"/>
  <c r="N113" i="6"/>
  <c r="M121" i="6"/>
  <c r="N121" i="6"/>
  <c r="M133" i="6"/>
  <c r="N133" i="6"/>
  <c r="M141" i="6"/>
  <c r="N141" i="6"/>
  <c r="M157" i="6"/>
  <c r="N157" i="6"/>
  <c r="M169" i="6"/>
  <c r="N169" i="6"/>
  <c r="M201" i="6"/>
  <c r="N201" i="6"/>
  <c r="M213" i="6"/>
  <c r="N213" i="6"/>
  <c r="M217" i="6"/>
  <c r="N217" i="6"/>
  <c r="M221" i="6"/>
  <c r="N221" i="6"/>
  <c r="M13" i="6"/>
  <c r="N13" i="6"/>
  <c r="M89" i="6"/>
  <c r="N89" i="6"/>
  <c r="M145" i="6"/>
  <c r="N145" i="6"/>
  <c r="M165" i="6"/>
  <c r="N165" i="6"/>
  <c r="M181" i="6"/>
  <c r="N181" i="6"/>
  <c r="M185" i="6"/>
  <c r="N185" i="6"/>
  <c r="M229" i="6"/>
  <c r="N229" i="6"/>
  <c r="M12" i="6"/>
  <c r="M16" i="6"/>
  <c r="M20" i="6"/>
  <c r="M24" i="6"/>
  <c r="M28" i="6"/>
  <c r="M32" i="6"/>
  <c r="M36" i="6"/>
  <c r="M40" i="6"/>
  <c r="M44" i="6"/>
  <c r="M48" i="6"/>
  <c r="M52" i="6"/>
  <c r="M56" i="6"/>
  <c r="M60" i="6"/>
  <c r="M64" i="6"/>
  <c r="M68" i="6"/>
  <c r="M72" i="6"/>
  <c r="M76" i="6"/>
  <c r="M80" i="6"/>
  <c r="M84" i="6"/>
  <c r="M88" i="6"/>
  <c r="M92" i="6"/>
  <c r="M96" i="6"/>
  <c r="M100" i="6"/>
  <c r="M104" i="6"/>
  <c r="M108" i="6"/>
  <c r="M112" i="6"/>
  <c r="M116" i="6"/>
  <c r="M120" i="6"/>
  <c r="M124" i="6"/>
  <c r="M128" i="6"/>
  <c r="M132" i="6"/>
  <c r="M136" i="6"/>
  <c r="M140" i="6"/>
  <c r="M144" i="6"/>
  <c r="M148" i="6"/>
  <c r="M152" i="6"/>
  <c r="M156" i="6"/>
  <c r="M160" i="6"/>
  <c r="M164" i="6"/>
  <c r="M168" i="6"/>
  <c r="M172" i="6"/>
  <c r="M176" i="6"/>
  <c r="M180" i="6"/>
  <c r="M184" i="6"/>
  <c r="M188" i="6"/>
  <c r="M192" i="6"/>
  <c r="M196" i="6"/>
  <c r="M200" i="6"/>
  <c r="M204" i="6"/>
  <c r="M208" i="6"/>
  <c r="M212" i="6"/>
  <c r="M216" i="6"/>
  <c r="M220" i="6"/>
  <c r="M224" i="6"/>
  <c r="M228" i="6"/>
  <c r="M232" i="6"/>
  <c r="M236" i="6"/>
  <c r="M240" i="6"/>
  <c r="M244" i="6"/>
  <c r="M248" i="6"/>
  <c r="M252" i="6"/>
  <c r="M256" i="6"/>
  <c r="M260" i="6"/>
  <c r="M264" i="6"/>
  <c r="M268" i="6"/>
  <c r="M272" i="6"/>
  <c r="M276" i="6"/>
  <c r="M280" i="6"/>
  <c r="M284" i="6"/>
  <c r="M288" i="6"/>
  <c r="K113" i="6"/>
  <c r="N288" i="6"/>
  <c r="N284" i="6"/>
  <c r="N280" i="6"/>
  <c r="N276" i="6"/>
  <c r="N272" i="6"/>
  <c r="N268" i="6"/>
  <c r="N264" i="6"/>
  <c r="N260" i="6"/>
  <c r="N256" i="6"/>
  <c r="N252" i="6"/>
  <c r="N248" i="6"/>
  <c r="N244" i="6"/>
  <c r="N240" i="6"/>
  <c r="N236" i="6"/>
  <c r="N232" i="6"/>
  <c r="N228" i="6"/>
  <c r="N224" i="6"/>
  <c r="N220" i="6"/>
  <c r="N216" i="6"/>
  <c r="N212" i="6"/>
  <c r="N208" i="6"/>
  <c r="N204" i="6"/>
  <c r="N200" i="6"/>
  <c r="N196" i="6"/>
  <c r="N192" i="6"/>
  <c r="N188" i="6"/>
  <c r="N184" i="6"/>
  <c r="N180" i="6"/>
  <c r="N176" i="6"/>
  <c r="N172" i="6"/>
  <c r="N168" i="6"/>
  <c r="N164" i="6"/>
  <c r="N160" i="6"/>
  <c r="N156" i="6"/>
  <c r="N152" i="6"/>
  <c r="N148" i="6"/>
  <c r="N144" i="6"/>
  <c r="N140" i="6"/>
  <c r="N136" i="6"/>
  <c r="N132" i="6"/>
  <c r="N128" i="6"/>
  <c r="N124" i="6"/>
  <c r="N120" i="6"/>
  <c r="N116" i="6"/>
  <c r="N112" i="6"/>
  <c r="N108" i="6"/>
  <c r="N104" i="6"/>
  <c r="N100" i="6"/>
  <c r="N96" i="6"/>
  <c r="N92" i="6"/>
  <c r="N88" i="6"/>
  <c r="N84" i="6"/>
  <c r="N80" i="6"/>
  <c r="N76" i="6"/>
  <c r="N72" i="6"/>
  <c r="N68" i="6"/>
  <c r="N64" i="6"/>
  <c r="N60" i="6"/>
  <c r="N56" i="6"/>
  <c r="N52" i="6"/>
  <c r="N48" i="6"/>
  <c r="N44" i="6"/>
  <c r="N40" i="6"/>
  <c r="N36" i="6"/>
  <c r="N32" i="6"/>
  <c r="N28" i="6"/>
  <c r="N24" i="6"/>
  <c r="N20" i="6"/>
  <c r="N16" i="6"/>
  <c r="N12" i="6"/>
  <c r="N291" i="6"/>
  <c r="N287" i="6"/>
  <c r="N283" i="6"/>
  <c r="N279" i="6"/>
  <c r="N275" i="6"/>
  <c r="N271" i="6"/>
  <c r="N267" i="6"/>
  <c r="N263" i="6"/>
  <c r="N259" i="6"/>
  <c r="N255" i="6"/>
  <c r="N251" i="6"/>
  <c r="N247" i="6"/>
  <c r="N243" i="6"/>
  <c r="N239" i="6"/>
  <c r="N235" i="6"/>
  <c r="N231" i="6"/>
  <c r="N227" i="6"/>
  <c r="N223" i="6"/>
  <c r="N219" i="6"/>
  <c r="N215" i="6"/>
  <c r="N211" i="6"/>
  <c r="N207" i="6"/>
  <c r="N203" i="6"/>
  <c r="N199" i="6"/>
  <c r="N195" i="6"/>
  <c r="N191" i="6"/>
  <c r="N187" i="6"/>
  <c r="N183" i="6"/>
  <c r="N179" i="6"/>
  <c r="N175" i="6"/>
  <c r="N171" i="6"/>
  <c r="N167" i="6"/>
  <c r="N163" i="6"/>
  <c r="N159" i="6"/>
  <c r="N155" i="6"/>
  <c r="N151" i="6"/>
  <c r="N147" i="6"/>
  <c r="N143" i="6"/>
  <c r="N139" i="6"/>
  <c r="N135" i="6"/>
  <c r="N131" i="6"/>
  <c r="N127" i="6"/>
  <c r="N123" i="6"/>
  <c r="N119" i="6"/>
  <c r="N115" i="6"/>
  <c r="N111" i="6"/>
  <c r="N107" i="6"/>
  <c r="N103" i="6"/>
  <c r="N99" i="6"/>
  <c r="N95" i="6"/>
  <c r="N91" i="6"/>
  <c r="N87" i="6"/>
  <c r="N83" i="6"/>
  <c r="N79" i="6"/>
  <c r="N75" i="6"/>
  <c r="N71" i="6"/>
  <c r="N67" i="6"/>
  <c r="N63" i="6"/>
  <c r="N59" i="6"/>
  <c r="N55" i="6"/>
  <c r="N51" i="6"/>
  <c r="N47" i="6"/>
  <c r="N43" i="6"/>
  <c r="N39" i="6"/>
  <c r="N35" i="6"/>
  <c r="N31" i="6"/>
  <c r="N27" i="6"/>
  <c r="N23" i="6"/>
  <c r="N19" i="6"/>
  <c r="N15" i="6"/>
  <c r="N11" i="6"/>
  <c r="K45" i="6"/>
  <c r="K125" i="6"/>
  <c r="K51" i="6"/>
  <c r="K63" i="6"/>
  <c r="K47" i="6"/>
  <c r="K67" i="6"/>
  <c r="K75" i="6"/>
  <c r="K91" i="6"/>
  <c r="K99" i="6"/>
  <c r="K143" i="6"/>
  <c r="K151" i="6"/>
  <c r="K159" i="6"/>
  <c r="K171" i="6"/>
  <c r="K175" i="6"/>
  <c r="K279" i="6"/>
  <c r="K119" i="6"/>
  <c r="K282" i="6"/>
  <c r="K20" i="6"/>
  <c r="K32" i="6"/>
  <c r="K40" i="6"/>
  <c r="K44" i="6"/>
  <c r="K132" i="6"/>
  <c r="K144" i="6"/>
  <c r="K148" i="6"/>
  <c r="K13" i="6"/>
  <c r="K25" i="6"/>
  <c r="K33" i="6"/>
  <c r="K117" i="6"/>
  <c r="K58" i="6"/>
  <c r="K82" i="6"/>
  <c r="K181" i="6"/>
  <c r="K185" i="6"/>
  <c r="K189" i="6"/>
  <c r="K193" i="6"/>
  <c r="K197" i="6"/>
  <c r="K281" i="6"/>
  <c r="K285" i="6"/>
  <c r="K166" i="6"/>
  <c r="K178" i="6"/>
  <c r="K182" i="6"/>
  <c r="K186" i="6"/>
  <c r="K190" i="6"/>
  <c r="K210" i="6"/>
  <c r="K218" i="6"/>
  <c r="K222" i="6"/>
  <c r="K289" i="6"/>
  <c r="K64" i="6"/>
  <c r="K68" i="6"/>
  <c r="K72" i="6"/>
  <c r="K76" i="6"/>
  <c r="K80" i="6"/>
  <c r="K84" i="6"/>
  <c r="K88" i="6"/>
  <c r="K92" i="6"/>
  <c r="K96" i="6"/>
  <c r="K100" i="6"/>
  <c r="K108" i="6"/>
  <c r="K112" i="6"/>
  <c r="K116" i="6"/>
  <c r="K215" i="6"/>
  <c r="K271" i="6"/>
  <c r="K287" i="6"/>
  <c r="K109" i="6"/>
  <c r="K49" i="6"/>
  <c r="K53" i="6"/>
  <c r="K57" i="6"/>
  <c r="K61" i="6"/>
  <c r="K224" i="6"/>
  <c r="K228" i="6"/>
  <c r="K232" i="6"/>
  <c r="K236" i="6"/>
  <c r="K248" i="6"/>
  <c r="K264" i="6"/>
  <c r="K272" i="6"/>
  <c r="K276" i="6"/>
  <c r="K46" i="6"/>
  <c r="K50" i="6"/>
  <c r="K69" i="6"/>
  <c r="K77" i="6"/>
  <c r="K85" i="6"/>
  <c r="K93" i="6"/>
  <c r="K101" i="6"/>
  <c r="K140" i="6"/>
  <c r="K183" i="6"/>
  <c r="K191" i="6"/>
  <c r="K199" i="6"/>
  <c r="K207" i="6"/>
  <c r="K231" i="6"/>
  <c r="K251" i="6"/>
  <c r="K259" i="6"/>
  <c r="K267" i="6"/>
  <c r="K275" i="6"/>
  <c r="K192" i="6"/>
  <c r="K283" i="6"/>
  <c r="K107" i="6"/>
  <c r="K269" i="6"/>
  <c r="K17" i="6"/>
  <c r="K21" i="6"/>
  <c r="K111" i="6"/>
  <c r="K126" i="6"/>
  <c r="K130" i="6"/>
  <c r="K134" i="6"/>
  <c r="K138" i="6"/>
  <c r="K142" i="6"/>
  <c r="K146" i="6"/>
  <c r="K150" i="6"/>
  <c r="K154" i="6"/>
  <c r="K158" i="6"/>
  <c r="K213" i="6"/>
  <c r="K217" i="6"/>
  <c r="K221" i="6"/>
  <c r="K225" i="6"/>
  <c r="K229" i="6"/>
  <c r="K280" i="6"/>
  <c r="K277" i="6"/>
  <c r="K55" i="6"/>
  <c r="K62" i="6"/>
  <c r="K66" i="6"/>
  <c r="K74" i="6"/>
  <c r="K86" i="6"/>
  <c r="K106" i="6"/>
  <c r="K136" i="6"/>
  <c r="K156" i="6"/>
  <c r="K164" i="6"/>
  <c r="K167" i="6"/>
  <c r="K187" i="6"/>
  <c r="K195" i="6"/>
  <c r="K198" i="6"/>
  <c r="K237" i="6"/>
  <c r="K241" i="6"/>
  <c r="K245" i="6"/>
  <c r="K249" i="6"/>
  <c r="K253" i="6"/>
  <c r="K257" i="6"/>
  <c r="K261" i="6"/>
  <c r="K286" i="6"/>
  <c r="K48" i="6"/>
  <c r="K56" i="6"/>
  <c r="K60" i="6"/>
  <c r="K71" i="6"/>
  <c r="K79" i="6"/>
  <c r="K87" i="6"/>
  <c r="K95" i="6"/>
  <c r="K103" i="6"/>
  <c r="K115" i="6"/>
  <c r="K137" i="6"/>
  <c r="K141" i="6"/>
  <c r="K157" i="6"/>
  <c r="K168" i="6"/>
  <c r="K180" i="6"/>
  <c r="K188" i="6"/>
  <c r="K219" i="6"/>
  <c r="K223" i="6"/>
  <c r="K234" i="6"/>
  <c r="K242" i="6"/>
  <c r="K250" i="6"/>
  <c r="K254" i="6"/>
  <c r="K262" i="6"/>
  <c r="K270" i="6"/>
  <c r="K274" i="6"/>
  <c r="K284" i="6"/>
  <c r="K29" i="6"/>
  <c r="K37" i="6"/>
  <c r="K173" i="6"/>
  <c r="K127" i="6"/>
  <c r="K200" i="6"/>
  <c r="K212" i="6"/>
  <c r="K220" i="6"/>
  <c r="K239" i="6"/>
  <c r="K247" i="6"/>
  <c r="K255" i="6"/>
  <c r="K263" i="6"/>
  <c r="K278" i="6"/>
  <c r="K290" i="6"/>
  <c r="K73" i="6"/>
  <c r="K81" i="6"/>
  <c r="K139" i="6"/>
  <c r="K205" i="6"/>
  <c r="K244" i="6"/>
  <c r="K260" i="6"/>
  <c r="K291" i="6"/>
  <c r="K23" i="6"/>
  <c r="K27" i="6"/>
  <c r="K31" i="6"/>
  <c r="K39" i="6"/>
  <c r="K43" i="6"/>
  <c r="K124" i="6"/>
  <c r="K155" i="6"/>
  <c r="K163" i="6"/>
  <c r="K12" i="6"/>
  <c r="K35" i="6"/>
  <c r="K38" i="6"/>
  <c r="K42" i="6"/>
  <c r="K90" i="6"/>
  <c r="K97" i="6"/>
  <c r="K110" i="6"/>
  <c r="K120" i="6"/>
  <c r="K131" i="6"/>
  <c r="K162" i="6"/>
  <c r="K169" i="6"/>
  <c r="K176" i="6"/>
  <c r="K194" i="6"/>
  <c r="K201" i="6"/>
  <c r="K208" i="6"/>
  <c r="K226" i="6"/>
  <c r="K233" i="6"/>
  <c r="K240" i="6"/>
  <c r="K16" i="6"/>
  <c r="K227" i="6"/>
  <c r="K230" i="6"/>
  <c r="K252" i="6"/>
  <c r="K258" i="6"/>
  <c r="K265" i="6"/>
  <c r="K24" i="6"/>
  <c r="K28" i="6"/>
  <c r="K54" i="6"/>
  <c r="K70" i="6"/>
  <c r="K94" i="6"/>
  <c r="K104" i="6"/>
  <c r="K121" i="6"/>
  <c r="K152" i="6"/>
  <c r="K170" i="6"/>
  <c r="K177" i="6"/>
  <c r="K184" i="6"/>
  <c r="K202" i="6"/>
  <c r="K209" i="6"/>
  <c r="K216" i="6"/>
  <c r="K36" i="6"/>
  <c r="K98" i="6"/>
  <c r="K118" i="6"/>
  <c r="K128" i="6"/>
  <c r="K135" i="6"/>
  <c r="K174" i="6"/>
  <c r="K196" i="6"/>
  <c r="K203" i="6"/>
  <c r="K206" i="6"/>
  <c r="K235" i="6"/>
  <c r="K238" i="6"/>
  <c r="K266" i="6"/>
  <c r="K105" i="6"/>
  <c r="K122" i="6"/>
  <c r="K147" i="6"/>
  <c r="K153" i="6"/>
  <c r="K160" i="6"/>
  <c r="K273" i="6"/>
  <c r="K14" i="6"/>
  <c r="K18" i="6"/>
  <c r="K52" i="6"/>
  <c r="K59" i="6"/>
  <c r="K65" i="6"/>
  <c r="K78" i="6"/>
  <c r="K89" i="6"/>
  <c r="K102" i="6"/>
  <c r="K123" i="6"/>
  <c r="K172" i="6"/>
  <c r="K179" i="6"/>
  <c r="K204" i="6"/>
  <c r="K211" i="6"/>
  <c r="K214" i="6"/>
  <c r="K243" i="6"/>
  <c r="K246" i="6"/>
  <c r="K256" i="6"/>
  <c r="K15" i="6"/>
  <c r="K19" i="6"/>
  <c r="K41" i="6"/>
  <c r="K83" i="6"/>
  <c r="K268" i="6"/>
  <c r="K11" i="6" l="1"/>
  <c r="K318" i="6" s="1"/>
</calcChain>
</file>

<file path=xl/sharedStrings.xml><?xml version="1.0" encoding="utf-8"?>
<sst xmlns="http://schemas.openxmlformats.org/spreadsheetml/2006/main" count="33" uniqueCount="33">
  <si>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</si>
  <si>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</si>
  <si>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</si>
  <si>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</si>
  <si>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</si>
  <si>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</si>
  <si>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</si>
  <si>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</si>
  <si>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</si>
  <si>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</si>
  <si>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</si>
  <si>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</si>
  <si>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</si>
  <si>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</si>
  <si>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</si>
  <si>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</si>
  <si>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_campo</t>
  </si>
  <si>
    <t>_pk_contrato_sigla</t>
  </si>
  <si>
    <t>_loc</t>
  </si>
  <si>
    <t>_aliq</t>
  </si>
  <si>
    <t>_pfp</t>
  </si>
  <si>
    <t>_pfgn</t>
  </si>
  <si>
    <t>_prd_pet</t>
  </si>
  <si>
    <t>_prd_gn</t>
  </si>
  <si>
    <t>_roy_a5</t>
  </si>
  <si>
    <t>_roy_m5</t>
  </si>
  <si>
    <t>_roy_tot</t>
  </si>
  <si>
    <t>_h01</t>
  </si>
  <si>
    <t>_chk_a5</t>
  </si>
  <si>
    <t>_chk_m5</t>
  </si>
  <si>
    <t>jm</t>
  </si>
  <si>
    <t>Mês de Crédito: Dezembro de 2023</t>
  </si>
  <si>
    <t>Competência: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</si>
</sst>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0" fontId="12" fillId="5" borderId="0" xfId="1" applyFont="1" applyFill="1" applyAlignment="1">
      <alignment horizontal="center"/>
    </xf>
    <xf numFmtId="43" fontId="12" fillId="5" borderId="0" xfId="1" applyNumberFormat="1" applyFont="1" applyFill="1" applyAlignment="1">
      <alignment horizontal="center"/>
    </xf>
    <xf numFmtId="43" fontId="2" fillId="6" borderId="0" xfId="1" applyNumberFormat="1" applyFill="1"/>
    <xf numFmtId="165" fontId="13" fillId="5" borderId="0" xfId="5" applyFont="1" applyFill="1" applyAlignment="1">
      <alignment horizontal="center"/>
    </xf>
    <xf numFmtId="165" fontId="13" fillId="5" borderId="0" xfId="5" applyFont="1" applyFill="1" applyAlignment="1">
      <alignment horizontal="left"/>
    </xf>
    <xf numFmtId="0" fontId="13" fillId="5" borderId="0" xfId="5" applyNumberFormat="1" applyFont="1" applyFill="1" applyAlignment="1">
      <alignment horizontal="center"/>
    </xf>
    <xf numFmtId="0" fontId="14" fillId="5" borderId="0" xfId="1" applyFont="1" applyFill="1"/>
    <xf numFmtId="0" fontId="12" fillId="5" borderId="0" xfId="1" applyFont="1" applyFill="1"/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43" fontId="3" fillId="0" borderId="0" xfId="16" applyFont="1"/>
    <xf numFmtId="43" fontId="3" fillId="0" borderId="0" xfId="1" applyNumberFormat="1" applyFont="1"/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Demonstrativos\Consolida&#231;&#227;o\2023\10_Demonstrativos_Out_23.xlsx" TargetMode="External"/><Relationship Id="rId1" Type="http://schemas.openxmlformats.org/officeDocument/2006/relationships/externalLinkPath" Target="/Auditoria%20e%20Distribuicao%20dos%20Royalties/Demonstrativos/Consolida&#231;&#227;o/2023/10_Demonstrativos_Out_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</sheetNames>
    <sheetDataSet>
      <sheetData sheetId="0">
        <row r="7">
          <cell r="B7" t="str">
            <v>CANDEIAS</v>
          </cell>
          <cell r="C7" t="str">
            <v>48000.003638/97-34-C</v>
          </cell>
          <cell r="E7" t="str">
            <v>Mar</v>
          </cell>
          <cell r="G7">
            <v>9.3000000000000007</v>
          </cell>
          <cell r="H7">
            <v>2614.0418</v>
          </cell>
          <cell r="I7">
            <v>0.82969999999999999</v>
          </cell>
          <cell r="J7">
            <v>100.684</v>
          </cell>
          <cell r="K7">
            <v>82802</v>
          </cell>
          <cell r="L7">
            <v>16594.650199559997</v>
          </cell>
          <cell r="M7">
            <v>14271.399171621601</v>
          </cell>
        </row>
        <row r="8">
          <cell r="B8" t="str">
            <v>DOM JOÃO</v>
          </cell>
          <cell r="C8" t="str">
            <v>48000.003645/97-08-DJM</v>
          </cell>
          <cell r="E8" t="str">
            <v>Mar</v>
          </cell>
          <cell r="G8">
            <v>8.3000000000000007</v>
          </cell>
          <cell r="H8">
            <v>2614.0418</v>
          </cell>
          <cell r="I8">
            <v>1.41947</v>
          </cell>
          <cell r="J8">
            <v>48.725999999999999</v>
          </cell>
          <cell r="K8">
            <v>2715</v>
          </cell>
          <cell r="L8">
            <v>6561.2830898400007</v>
          </cell>
          <cell r="M8">
            <v>4330.4468392944</v>
          </cell>
        </row>
        <row r="9">
          <cell r="B9" t="str">
            <v>CANGOÁ</v>
          </cell>
          <cell r="C9" t="str">
            <v>48000.003902/97-21-CAN</v>
          </cell>
          <cell r="E9" t="str">
            <v>Mar</v>
          </cell>
          <cell r="G9">
            <v>8.8000000000000007</v>
          </cell>
          <cell r="H9">
            <v>3048.6095999999998</v>
          </cell>
          <cell r="I9">
            <v>0.64073999999999998</v>
          </cell>
          <cell r="J9">
            <v>441.52800000000002</v>
          </cell>
          <cell r="K9">
            <v>1628577</v>
          </cell>
          <cell r="L9">
            <v>119477.04632243999</v>
          </cell>
          <cell r="M9">
            <v>90802.555205054407</v>
          </cell>
        </row>
        <row r="10">
          <cell r="B10" t="str">
            <v>PAPA-TERRA</v>
          </cell>
          <cell r="C10" t="str">
            <v>48000.003556/97-71-PPT</v>
          </cell>
          <cell r="E10" t="str">
            <v>Mar</v>
          </cell>
          <cell r="G10">
            <v>10</v>
          </cell>
          <cell r="H10">
            <v>2250.8083999999999</v>
          </cell>
          <cell r="I10">
            <v>0.86556</v>
          </cell>
          <cell r="J10">
            <v>89546.231</v>
          </cell>
          <cell r="K10">
            <v>2868155</v>
          </cell>
          <cell r="L10">
            <v>10201698.458247021</v>
          </cell>
          <cell r="M10">
            <v>10201698.458247021</v>
          </cell>
        </row>
        <row r="11">
          <cell r="B11" t="str">
            <v>PEROÁ</v>
          </cell>
          <cell r="C11" t="str">
            <v>48000.003903/97-93-PER</v>
          </cell>
          <cell r="E11" t="str">
            <v>Mar</v>
          </cell>
          <cell r="G11">
            <v>8.8000000000000007</v>
          </cell>
          <cell r="H11">
            <v>3048.6095999999998</v>
          </cell>
          <cell r="I11">
            <v>0.63817000000000002</v>
          </cell>
          <cell r="J11">
            <v>90.760999999999996</v>
          </cell>
          <cell r="K11">
            <v>14567367</v>
          </cell>
          <cell r="L11">
            <v>478657.57271477999</v>
          </cell>
          <cell r="M11">
            <v>363779.75526323286</v>
          </cell>
        </row>
        <row r="12">
          <cell r="B12" t="str">
            <v>GOLFINHO</v>
          </cell>
          <cell r="C12" t="str">
            <v>48000.003535/97-00-GLF</v>
          </cell>
          <cell r="E12" t="str">
            <v>Mar</v>
          </cell>
          <cell r="G12">
            <v>10</v>
          </cell>
          <cell r="H12">
            <v>2712.0241999999998</v>
          </cell>
          <cell r="I12">
            <v>0.66398000000000001</v>
          </cell>
          <cell r="J12">
            <v>55755.506999999998</v>
          </cell>
          <cell r="K12">
            <v>3506328</v>
          </cell>
          <cell r="L12">
            <v>7676920.7966354685</v>
          </cell>
          <cell r="M12">
            <v>7676920.7966354685</v>
          </cell>
        </row>
        <row r="13">
          <cell r="B13" t="str">
            <v>ATLANTA</v>
          </cell>
          <cell r="C13" t="str">
            <v>48000.003573/97-91-ATL</v>
          </cell>
          <cell r="E13" t="str">
            <v>Mar</v>
          </cell>
          <cell r="G13">
            <v>7.8</v>
          </cell>
          <cell r="H13">
            <v>2015.9376</v>
          </cell>
          <cell r="I13">
            <v>0.46307999999999999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PEREGRINO</v>
          </cell>
          <cell r="C14" t="str">
            <v>48610.003887/2000-PRG</v>
          </cell>
          <cell r="E14" t="str">
            <v>Mar</v>
          </cell>
          <cell r="G14">
            <v>10</v>
          </cell>
          <cell r="H14">
            <v>2271.0126</v>
          </cell>
          <cell r="I14">
            <v>1.1407499999999999</v>
          </cell>
          <cell r="J14">
            <v>442637.70799999998</v>
          </cell>
          <cell r="K14">
            <v>6727488</v>
          </cell>
          <cell r="L14">
            <v>50645509.700000003</v>
          </cell>
          <cell r="M14">
            <v>50645509.701956041</v>
          </cell>
        </row>
        <row r="15">
          <cell r="B15" t="str">
            <v>PITANGOLA</v>
          </cell>
          <cell r="C15" t="str">
            <v>48610.001365/2008-65-PTGL</v>
          </cell>
          <cell r="E15" t="str">
            <v>Mar</v>
          </cell>
          <cell r="G15">
            <v>10</v>
          </cell>
          <cell r="H15">
            <v>2271.0126</v>
          </cell>
          <cell r="I15">
            <v>1.1407499999999999</v>
          </cell>
          <cell r="J15">
            <v>17949.023000000001</v>
          </cell>
          <cell r="K15">
            <v>470873</v>
          </cell>
          <cell r="L15">
            <v>2064980.29</v>
          </cell>
          <cell r="M15">
            <v>2064980.2882719906</v>
          </cell>
        </row>
        <row r="16">
          <cell r="B16" t="str">
            <v>BAÚNA</v>
          </cell>
          <cell r="C16" t="str">
            <v>48610.009494/2003-BAN</v>
          </cell>
          <cell r="E16" t="str">
            <v>Mar</v>
          </cell>
          <cell r="G16">
            <v>7.03</v>
          </cell>
          <cell r="H16">
            <v>2777.4340000000002</v>
          </cell>
          <cell r="I16">
            <v>1.25021</v>
          </cell>
          <cell r="J16">
            <v>145645.25200000001</v>
          </cell>
          <cell r="K16">
            <v>3767672</v>
          </cell>
          <cell r="L16">
            <v>20461522.802724406</v>
          </cell>
          <cell r="M16">
            <v>8307378.2579061072</v>
          </cell>
        </row>
        <row r="17">
          <cell r="B17" t="str">
            <v>PARU</v>
          </cell>
          <cell r="C17" t="str">
            <v>48000.003840/97-75-PARU</v>
          </cell>
          <cell r="E17" t="str">
            <v>Mar</v>
          </cell>
          <cell r="G17">
            <v>7.5</v>
          </cell>
          <cell r="H17">
            <v>2801.6898999999999</v>
          </cell>
          <cell r="I17">
            <v>0.88734999999999997</v>
          </cell>
          <cell r="J17">
            <v>987.86900000000003</v>
          </cell>
          <cell r="K17">
            <v>4405225</v>
          </cell>
          <cell r="L17">
            <v>333833.95017865504</v>
          </cell>
          <cell r="M17">
            <v>166916.97508932746</v>
          </cell>
        </row>
        <row r="18">
          <cell r="B18" t="str">
            <v>CARAPEBA</v>
          </cell>
          <cell r="C18" t="str">
            <v>48000.003711/97-22-CRP</v>
          </cell>
          <cell r="E18" t="str">
            <v>Mar</v>
          </cell>
          <cell r="G18">
            <v>8.14</v>
          </cell>
          <cell r="H18">
            <v>2586.5879</v>
          </cell>
          <cell r="I18">
            <v>1.6044099999999999</v>
          </cell>
          <cell r="J18">
            <v>40401.555999999997</v>
          </cell>
          <cell r="K18">
            <v>1030512</v>
          </cell>
          <cell r="L18">
            <v>5307776.9824346192</v>
          </cell>
          <cell r="M18">
            <v>3333283.9449689407</v>
          </cell>
        </row>
        <row r="19">
          <cell r="B19" t="str">
            <v>PARGO</v>
          </cell>
          <cell r="C19" t="str">
            <v>48000.003712/97-95-PG</v>
          </cell>
          <cell r="E19" t="str">
            <v>Mar</v>
          </cell>
          <cell r="G19">
            <v>9.18</v>
          </cell>
          <cell r="H19">
            <v>2586.5879</v>
          </cell>
          <cell r="I19">
            <v>1.15812</v>
          </cell>
          <cell r="J19">
            <v>14135.19</v>
          </cell>
          <cell r="K19">
            <v>253956</v>
          </cell>
          <cell r="L19">
            <v>1842801.1470460501</v>
          </cell>
          <cell r="M19">
            <v>1540581.7589304976</v>
          </cell>
        </row>
        <row r="20">
          <cell r="B20" t="str">
            <v>VERMELHO</v>
          </cell>
          <cell r="C20" t="str">
            <v>48000.003713/97-58-VM</v>
          </cell>
          <cell r="E20" t="str">
            <v>Mar</v>
          </cell>
          <cell r="G20">
            <v>8.5</v>
          </cell>
          <cell r="H20">
            <v>2586.5879</v>
          </cell>
          <cell r="I20">
            <v>1.0532699999999999</v>
          </cell>
          <cell r="J20">
            <v>39331.800000000003</v>
          </cell>
          <cell r="K20">
            <v>729238</v>
          </cell>
          <cell r="L20">
            <v>5125162.1236740006</v>
          </cell>
          <cell r="M20">
            <v>3587613.4865718004</v>
          </cell>
        </row>
        <row r="21">
          <cell r="B21" t="str">
            <v>ALBACORA LESTE</v>
          </cell>
          <cell r="C21" t="str">
            <v>48000.003895/97-67-ABL</v>
          </cell>
          <cell r="E21" t="str">
            <v>Mar</v>
          </cell>
          <cell r="G21">
            <v>9.5299999999999994</v>
          </cell>
          <cell r="H21">
            <v>2490.2618000000002</v>
          </cell>
          <cell r="I21">
            <v>0.66512000000000004</v>
          </cell>
          <cell r="J21">
            <v>141988.399</v>
          </cell>
          <cell r="K21">
            <v>12987095</v>
          </cell>
          <cell r="L21">
            <v>18111313.134962913</v>
          </cell>
          <cell r="M21">
            <v>16408849.700276393</v>
          </cell>
        </row>
        <row r="22">
          <cell r="B22" t="str">
            <v>FRADE</v>
          </cell>
          <cell r="C22" t="str">
            <v>48000.003896/97-20-FR</v>
          </cell>
          <cell r="E22" t="str">
            <v>Mar</v>
          </cell>
          <cell r="G22">
            <v>10</v>
          </cell>
          <cell r="H22">
            <v>2547.5745999999999</v>
          </cell>
          <cell r="I22">
            <v>0.29679</v>
          </cell>
          <cell r="J22">
            <v>271209.34000000003</v>
          </cell>
          <cell r="K22">
            <v>16379284</v>
          </cell>
          <cell r="L22">
            <v>34789361.678256206</v>
          </cell>
          <cell r="M22">
            <v>34789361.678256206</v>
          </cell>
        </row>
        <row r="23">
          <cell r="B23" t="str">
            <v>POLVO</v>
          </cell>
          <cell r="C23" t="str">
            <v>48610.003888/2000-POL</v>
          </cell>
          <cell r="E23" t="str">
            <v>Mar</v>
          </cell>
          <cell r="G23">
            <v>8.23</v>
          </cell>
          <cell r="H23">
            <v>2488.0799000000002</v>
          </cell>
          <cell r="I23">
            <v>1.59853</v>
          </cell>
          <cell r="J23">
            <v>31341.584999999999</v>
          </cell>
          <cell r="K23">
            <v>728792</v>
          </cell>
          <cell r="L23">
            <v>3957268.1774200755</v>
          </cell>
          <cell r="M23">
            <v>2556395.2426133682</v>
          </cell>
        </row>
        <row r="24">
          <cell r="B24" t="str">
            <v>TUBARÃO MARTELO</v>
          </cell>
          <cell r="C24" t="str">
            <v>48610.001367/2008-54-TBMT</v>
          </cell>
          <cell r="E24" t="str">
            <v>Mar</v>
          </cell>
          <cell r="G24">
            <v>7.21</v>
          </cell>
          <cell r="H24">
            <v>2488.0799000000002</v>
          </cell>
          <cell r="I24">
            <v>1.59853</v>
          </cell>
          <cell r="J24">
            <v>49690.724999999999</v>
          </cell>
          <cell r="K24">
            <v>880608</v>
          </cell>
          <cell r="L24">
            <v>6252108.6197583759</v>
          </cell>
          <cell r="M24">
            <v>2763432.0099332016</v>
          </cell>
        </row>
        <row r="25">
          <cell r="B25" t="str">
            <v>ALBACORA</v>
          </cell>
          <cell r="C25" t="str">
            <v>48000.003703/97-02-AB</v>
          </cell>
          <cell r="E25" t="str">
            <v>Mar</v>
          </cell>
          <cell r="G25">
            <v>10</v>
          </cell>
          <cell r="H25">
            <v>2695.0371</v>
          </cell>
          <cell r="I25">
            <v>0.66988000000000003</v>
          </cell>
          <cell r="J25">
            <v>7839.1710000000003</v>
          </cell>
          <cell r="K25">
            <v>760992</v>
          </cell>
          <cell r="L25">
            <v>1081831.4999602051</v>
          </cell>
          <cell r="M25">
            <v>1081831.4999602051</v>
          </cell>
        </row>
        <row r="26">
          <cell r="B26" t="str">
            <v>ARABAIANA</v>
          </cell>
          <cell r="C26" t="str">
            <v>48000.003913/97-47-ARB</v>
          </cell>
          <cell r="E26" t="str">
            <v>Mar</v>
          </cell>
          <cell r="G26">
            <v>8.8000000000000007</v>
          </cell>
          <cell r="H26">
            <v>3152.5675999999999</v>
          </cell>
          <cell r="I26">
            <v>1.02559</v>
          </cell>
          <cell r="J26">
            <v>144.54</v>
          </cell>
          <cell r="K26">
            <v>1357714</v>
          </cell>
          <cell r="L26">
            <v>92406.501108199998</v>
          </cell>
          <cell r="M26">
            <v>70228.940842232012</v>
          </cell>
        </row>
        <row r="27">
          <cell r="B27" t="str">
            <v>ATAPU</v>
          </cell>
          <cell r="C27" t="str">
            <v>48610.012913/2010-05-ATP</v>
          </cell>
          <cell r="E27" t="str">
            <v>Mar</v>
          </cell>
          <cell r="G27">
            <v>10</v>
          </cell>
          <cell r="H27">
            <v>2636.3420000000001</v>
          </cell>
          <cell r="I27">
            <v>0.71303000000000005</v>
          </cell>
          <cell r="J27">
            <v>257136.99100000001</v>
          </cell>
          <cell r="K27">
            <v>6050438</v>
          </cell>
          <cell r="L27">
            <v>34110759.646703102</v>
          </cell>
          <cell r="M27">
            <v>34110759.646703102</v>
          </cell>
        </row>
        <row r="28">
          <cell r="B28" t="str">
            <v>BALEIA ANÃ</v>
          </cell>
          <cell r="C28" t="str">
            <v>48000.003560/97-49-BLA</v>
          </cell>
          <cell r="E28" t="str">
            <v>Mar</v>
          </cell>
          <cell r="G28">
            <v>10</v>
          </cell>
          <cell r="H28">
            <v>2579.6439999999998</v>
          </cell>
          <cell r="I28">
            <v>0.54781000000000002</v>
          </cell>
          <cell r="J28">
            <v>15469.678</v>
          </cell>
          <cell r="K28">
            <v>802770</v>
          </cell>
          <cell r="L28">
            <v>2017301.3734166001</v>
          </cell>
          <cell r="M28">
            <v>2017301.3734166001</v>
          </cell>
        </row>
        <row r="29">
          <cell r="B29" t="str">
            <v>BARRACUDA</v>
          </cell>
          <cell r="C29" t="str">
            <v>48000.003897/97-92-BR</v>
          </cell>
          <cell r="E29" t="str">
            <v>Mar</v>
          </cell>
          <cell r="G29">
            <v>10</v>
          </cell>
          <cell r="H29">
            <v>2715.5344</v>
          </cell>
          <cell r="I29">
            <v>1.1104799999999999</v>
          </cell>
          <cell r="J29">
            <v>177672.29699999999</v>
          </cell>
          <cell r="K29">
            <v>15435927</v>
          </cell>
          <cell r="L29">
            <v>24980826.132273838</v>
          </cell>
          <cell r="M29">
            <v>24980826.132273838</v>
          </cell>
        </row>
        <row r="30">
          <cell r="B30" t="str">
            <v>BERBIGÃO</v>
          </cell>
          <cell r="C30" t="str">
            <v>48610.003886/2000A-BBG</v>
          </cell>
          <cell r="E30" t="str">
            <v>Mar</v>
          </cell>
          <cell r="G30">
            <v>10</v>
          </cell>
          <cell r="H30">
            <v>2722.8542000000002</v>
          </cell>
          <cell r="I30">
            <v>1.14873</v>
          </cell>
          <cell r="J30">
            <v>363852.92700000003</v>
          </cell>
          <cell r="K30">
            <v>39005623</v>
          </cell>
          <cell r="L30">
            <v>51776269.988651678</v>
          </cell>
          <cell r="M30">
            <v>51776269.988651678</v>
          </cell>
        </row>
        <row r="31">
          <cell r="B31" t="str">
            <v>BÚZIOS</v>
          </cell>
          <cell r="C31" t="str">
            <v>48610.012913/2010-05-BUZ</v>
          </cell>
          <cell r="E31" t="str">
            <v>Mar</v>
          </cell>
          <cell r="G31">
            <v>10</v>
          </cell>
          <cell r="H31">
            <v>2687.4466000000002</v>
          </cell>
          <cell r="I31">
            <v>1.01051</v>
          </cell>
          <cell r="J31">
            <v>823547.04599999997</v>
          </cell>
          <cell r="K31">
            <v>32127110</v>
          </cell>
          <cell r="L31">
            <v>112285173.73194218</v>
          </cell>
          <cell r="M31">
            <v>112285173.73194218</v>
          </cell>
        </row>
        <row r="32">
          <cell r="B32" t="str">
            <v>CARATINGA</v>
          </cell>
          <cell r="C32" t="str">
            <v>48000.003898/97-55-CRT</v>
          </cell>
          <cell r="E32" t="str">
            <v>Mar</v>
          </cell>
          <cell r="G32">
            <v>9.3000000000000007</v>
          </cell>
          <cell r="H32">
            <v>2715.5344</v>
          </cell>
          <cell r="I32">
            <v>1.1009100000000001</v>
          </cell>
          <cell r="J32">
            <v>81941.938999999998</v>
          </cell>
          <cell r="K32">
            <v>7991030</v>
          </cell>
          <cell r="L32">
            <v>11565677.94972508</v>
          </cell>
          <cell r="M32">
            <v>9946483.0367635712</v>
          </cell>
        </row>
        <row r="33">
          <cell r="B33" t="str">
            <v>ESPADARTE</v>
          </cell>
          <cell r="C33" t="str">
            <v>48000.003899/97-18-ESP</v>
          </cell>
          <cell r="E33" t="str">
            <v>Mar</v>
          </cell>
          <cell r="G33">
            <v>10</v>
          </cell>
          <cell r="H33">
            <v>2677.4448000000002</v>
          </cell>
          <cell r="I33">
            <v>1.07067</v>
          </cell>
          <cell r="J33">
            <v>45846.925999999999</v>
          </cell>
          <cell r="K33">
            <v>1898680</v>
          </cell>
          <cell r="L33">
            <v>6239273.6665142402</v>
          </cell>
          <cell r="M33">
            <v>6239273.6665142402</v>
          </cell>
        </row>
        <row r="34">
          <cell r="B34" t="str">
            <v>ITAPU</v>
          </cell>
          <cell r="C34" t="str">
            <v>48610.012913/2010-05-ITP</v>
          </cell>
          <cell r="E34" t="str">
            <v>Mar</v>
          </cell>
          <cell r="G34">
            <v>10</v>
          </cell>
          <cell r="H34">
            <v>2749.5309000000002</v>
          </cell>
          <cell r="I34">
            <v>1.17038</v>
          </cell>
          <cell r="J34">
            <v>347669.76500000001</v>
          </cell>
          <cell r="K34">
            <v>4018967</v>
          </cell>
          <cell r="L34">
            <v>48031624.02303493</v>
          </cell>
          <cell r="M34">
            <v>48031624.02303493</v>
          </cell>
        </row>
        <row r="35">
          <cell r="B35" t="str">
            <v>JUBARTE</v>
          </cell>
          <cell r="C35" t="str">
            <v>48000.003560/97-49-JUB</v>
          </cell>
          <cell r="E35" t="str">
            <v>Mar</v>
          </cell>
          <cell r="G35">
            <v>10</v>
          </cell>
          <cell r="H35">
            <v>2579.6439999999998</v>
          </cell>
          <cell r="I35">
            <v>0.96464000000000005</v>
          </cell>
          <cell r="J35">
            <v>669738.701</v>
          </cell>
          <cell r="K35">
            <v>106090349</v>
          </cell>
          <cell r="L35">
            <v>91501320.793090209</v>
          </cell>
          <cell r="M35">
            <v>91501320.793090209</v>
          </cell>
        </row>
        <row r="36">
          <cell r="B36" t="str">
            <v>MANATI</v>
          </cell>
          <cell r="C36" t="str">
            <v>48000.003518/97-82-MNT</v>
          </cell>
          <cell r="E36" t="str">
            <v>Mar</v>
          </cell>
          <cell r="G36">
            <v>7.5</v>
          </cell>
          <cell r="H36">
            <v>2739.3380000000002</v>
          </cell>
          <cell r="I36">
            <v>0.68686999999999998</v>
          </cell>
          <cell r="J36">
            <v>884.41800000000001</v>
          </cell>
          <cell r="K36">
            <v>58941200</v>
          </cell>
          <cell r="L36">
            <v>2145383.0939642</v>
          </cell>
          <cell r="M36">
            <v>1072691.5469820998</v>
          </cell>
        </row>
        <row r="37">
          <cell r="B37" t="str">
            <v>MARLIM</v>
          </cell>
          <cell r="C37" t="str">
            <v>48000.003723/97-10-MRL</v>
          </cell>
          <cell r="E37" t="str">
            <v>Mar</v>
          </cell>
          <cell r="G37">
            <v>10</v>
          </cell>
          <cell r="H37">
            <v>2551.1102000000001</v>
          </cell>
          <cell r="I37">
            <v>0.81032000000000004</v>
          </cell>
          <cell r="J37">
            <v>212374.29500000001</v>
          </cell>
          <cell r="K37">
            <v>22826679</v>
          </cell>
          <cell r="L37">
            <v>28014357.235979453</v>
          </cell>
          <cell r="M37">
            <v>28014357.235979453</v>
          </cell>
        </row>
        <row r="38">
          <cell r="B38" t="str">
            <v>MARLIM LESTE</v>
          </cell>
          <cell r="C38" t="str">
            <v>48000.003900/97-03-MLL</v>
          </cell>
          <cell r="E38" t="str">
            <v>Mar</v>
          </cell>
          <cell r="G38">
            <v>10</v>
          </cell>
          <cell r="H38">
            <v>2641.9767000000002</v>
          </cell>
          <cell r="I38">
            <v>1.0905800000000001</v>
          </cell>
          <cell r="J38">
            <v>253935.27600000001</v>
          </cell>
          <cell r="K38">
            <v>25287839</v>
          </cell>
          <cell r="L38">
            <v>34923474.697834462</v>
          </cell>
          <cell r="M38">
            <v>34923474.697834462</v>
          </cell>
        </row>
        <row r="39">
          <cell r="B39" t="str">
            <v>MARLIM SUL</v>
          </cell>
          <cell r="C39" t="str">
            <v>48000.003724/97-74-MLS</v>
          </cell>
          <cell r="E39" t="str">
            <v>Mar</v>
          </cell>
          <cell r="G39">
            <v>10</v>
          </cell>
          <cell r="H39">
            <v>2593.4362000000001</v>
          </cell>
          <cell r="I39">
            <v>0.97077999999999998</v>
          </cell>
          <cell r="J39">
            <v>421480.73800000001</v>
          </cell>
          <cell r="K39">
            <v>46409571</v>
          </cell>
          <cell r="L39">
            <v>56906844.34336479</v>
          </cell>
          <cell r="M39">
            <v>56906844.34336479</v>
          </cell>
        </row>
        <row r="40">
          <cell r="B40" t="str">
            <v>MEXILHÃO</v>
          </cell>
          <cell r="C40" t="str">
            <v>48000.003576/97-89-MXL</v>
          </cell>
          <cell r="E40" t="str">
            <v>Mar</v>
          </cell>
          <cell r="G40">
            <v>8.6999999999999993</v>
          </cell>
          <cell r="H40">
            <v>3271.7863000000002</v>
          </cell>
          <cell r="I40">
            <v>0.66298000000000001</v>
          </cell>
          <cell r="J40">
            <v>13184.251</v>
          </cell>
          <cell r="K40">
            <v>131547535</v>
          </cell>
          <cell r="L40">
            <v>6517471.8275930658</v>
          </cell>
          <cell r="M40">
            <v>4822929.1524188668</v>
          </cell>
        </row>
        <row r="41">
          <cell r="B41" t="str">
            <v>OESTE DE ATAPU</v>
          </cell>
          <cell r="C41" t="str">
            <v>48610.003886/2000A-OATP</v>
          </cell>
          <cell r="E41" t="str">
            <v>Mar</v>
          </cell>
          <cell r="G41">
            <v>10</v>
          </cell>
          <cell r="H41">
            <v>2636.3420000000001</v>
          </cell>
          <cell r="I41">
            <v>0.71303000000000005</v>
          </cell>
          <cell r="J41">
            <v>135184.035</v>
          </cell>
          <cell r="K41">
            <v>3180881</v>
          </cell>
          <cell r="L41">
            <v>17932970.638969999</v>
          </cell>
          <cell r="M41">
            <v>17932970.638969999</v>
          </cell>
        </row>
        <row r="42">
          <cell r="B42" t="str">
            <v>PESCADA</v>
          </cell>
          <cell r="C42" t="str">
            <v>48000.003912/97-84-PE</v>
          </cell>
          <cell r="E42" t="str">
            <v>Mar</v>
          </cell>
          <cell r="G42">
            <v>8.8000000000000007</v>
          </cell>
          <cell r="H42">
            <v>3152.5675999999999</v>
          </cell>
          <cell r="I42">
            <v>1.02559</v>
          </cell>
          <cell r="J42">
            <v>830.79</v>
          </cell>
          <cell r="K42">
            <v>2641103</v>
          </cell>
          <cell r="L42">
            <v>266390.5231087</v>
          </cell>
          <cell r="M42">
            <v>202456.79756261205</v>
          </cell>
        </row>
        <row r="43">
          <cell r="B43" t="str">
            <v>RONCADOR</v>
          </cell>
          <cell r="C43" t="str">
            <v>48000.003901/97-68-RO</v>
          </cell>
          <cell r="E43" t="str">
            <v>Mar</v>
          </cell>
          <cell r="G43">
            <v>10</v>
          </cell>
          <cell r="H43">
            <v>2642.0563999999999</v>
          </cell>
          <cell r="I43">
            <v>0.79820999999999998</v>
          </cell>
          <cell r="J43">
            <v>595427.08499999996</v>
          </cell>
          <cell r="K43">
            <v>114604684</v>
          </cell>
          <cell r="L43">
            <v>83231527.273661703</v>
          </cell>
          <cell r="M43">
            <v>83231527.273661703</v>
          </cell>
        </row>
        <row r="44">
          <cell r="B44" t="str">
            <v>SAPINHOÁ</v>
          </cell>
          <cell r="C44" t="str">
            <v>48610.003884/2000-SPH</v>
          </cell>
          <cell r="E44" t="str">
            <v>Mar</v>
          </cell>
          <cell r="G44">
            <v>10</v>
          </cell>
          <cell r="H44">
            <v>2721.7552999999998</v>
          </cell>
          <cell r="I44">
            <v>0.83508000000000004</v>
          </cell>
          <cell r="J44">
            <v>819010.48800000001</v>
          </cell>
          <cell r="K44">
            <v>132549105</v>
          </cell>
          <cell r="L44">
            <v>116991762.15364933</v>
          </cell>
          <cell r="M44">
            <v>116991762.15364933</v>
          </cell>
        </row>
        <row r="45">
          <cell r="B45" t="str">
            <v>SÉPIA</v>
          </cell>
          <cell r="C45" t="str">
            <v>48610.012913/2010-05-SEP</v>
          </cell>
          <cell r="E45" t="str">
            <v>Mar</v>
          </cell>
          <cell r="G45">
            <v>10</v>
          </cell>
          <cell r="H45">
            <v>2662.6747</v>
          </cell>
          <cell r="I45">
            <v>0.83123999999999998</v>
          </cell>
          <cell r="J45">
            <v>222026.47</v>
          </cell>
          <cell r="K45">
            <v>8820233</v>
          </cell>
          <cell r="L45">
            <v>29925799.743911453</v>
          </cell>
          <cell r="M45">
            <v>29925799.743911453</v>
          </cell>
        </row>
        <row r="46">
          <cell r="B46" t="str">
            <v>SÉPIA LESTE</v>
          </cell>
          <cell r="C46" t="str">
            <v>48610.010733/2001-SEPL</v>
          </cell>
          <cell r="E46" t="str">
            <v>Mar</v>
          </cell>
          <cell r="G46">
            <v>10</v>
          </cell>
          <cell r="H46">
            <v>2662.6747</v>
          </cell>
          <cell r="I46">
            <v>0.81520999999999999</v>
          </cell>
          <cell r="J46">
            <v>97383.144</v>
          </cell>
          <cell r="K46">
            <v>3868646</v>
          </cell>
          <cell r="L46">
            <v>13122669.632045841</v>
          </cell>
          <cell r="M46">
            <v>13122669.632045841</v>
          </cell>
        </row>
        <row r="47">
          <cell r="B47" t="str">
            <v>SUL DE BERBIGÃO</v>
          </cell>
          <cell r="C47" t="str">
            <v xml:space="preserve">48610.012913/2010-05-SBBG </v>
          </cell>
          <cell r="E47" t="str">
            <v>Mar</v>
          </cell>
          <cell r="G47">
            <v>10</v>
          </cell>
          <cell r="H47">
            <v>2722.8542000000002</v>
          </cell>
          <cell r="I47">
            <v>1.14873</v>
          </cell>
          <cell r="J47">
            <v>102432.774</v>
          </cell>
          <cell r="K47">
            <v>0</v>
          </cell>
          <cell r="L47">
            <v>13945475.445177544</v>
          </cell>
          <cell r="M47">
            <v>13945475.445177544</v>
          </cell>
        </row>
        <row r="48">
          <cell r="B48" t="str">
            <v>SUL DE TUPI</v>
          </cell>
          <cell r="C48" t="str">
            <v>48610.012913/2010-05-STUP</v>
          </cell>
          <cell r="E48" t="str">
            <v>Mar</v>
          </cell>
          <cell r="G48">
            <v>10</v>
          </cell>
          <cell r="H48">
            <v>2723.4212000000002</v>
          </cell>
          <cell r="I48">
            <v>0.92781999999999998</v>
          </cell>
          <cell r="J48">
            <v>238781.524</v>
          </cell>
          <cell r="K48">
            <v>28767886</v>
          </cell>
          <cell r="L48">
            <v>33849704.230921447</v>
          </cell>
          <cell r="M48">
            <v>33849704.230921447</v>
          </cell>
        </row>
        <row r="49">
          <cell r="B49" t="str">
            <v>SURURU</v>
          </cell>
          <cell r="C49" t="str">
            <v>48610.003886/2000A-SRR</v>
          </cell>
          <cell r="E49" t="str">
            <v>Mar</v>
          </cell>
          <cell r="G49">
            <v>10</v>
          </cell>
          <cell r="H49">
            <v>2722.8542000000002</v>
          </cell>
          <cell r="I49">
            <v>1.14873</v>
          </cell>
          <cell r="J49">
            <v>316114.45799999998</v>
          </cell>
          <cell r="K49">
            <v>68945639</v>
          </cell>
          <cell r="L49">
            <v>46996675.176724687</v>
          </cell>
          <cell r="M49">
            <v>46996675.176724687</v>
          </cell>
        </row>
        <row r="50">
          <cell r="B50" t="str">
            <v>TAMBAÚ</v>
          </cell>
          <cell r="C50" t="str">
            <v>48000.003577/97-41-TBU</v>
          </cell>
          <cell r="E50" t="str">
            <v>Mar</v>
          </cell>
          <cell r="L50">
            <v>0</v>
          </cell>
          <cell r="M50">
            <v>0</v>
          </cell>
        </row>
        <row r="51">
          <cell r="B51" t="str">
            <v>TAMBUATÁ</v>
          </cell>
          <cell r="C51" t="str">
            <v>48000.003577/97-41-TMB</v>
          </cell>
          <cell r="E51" t="str">
            <v>Mar</v>
          </cell>
          <cell r="G51">
            <v>8.6999999999999993</v>
          </cell>
          <cell r="H51">
            <v>2687.4466000000002</v>
          </cell>
          <cell r="I51">
            <v>1.01051</v>
          </cell>
          <cell r="J51">
            <v>20349.891</v>
          </cell>
          <cell r="K51">
            <v>793852</v>
          </cell>
          <cell r="L51">
            <v>2774572.0381420306</v>
          </cell>
          <cell r="M51">
            <v>2053183.308225102</v>
          </cell>
        </row>
        <row r="52">
          <cell r="B52" t="str">
            <v>TARTARUGA VERDE</v>
          </cell>
          <cell r="C52" t="str">
            <v>48610.009156/2005-17-TVD</v>
          </cell>
          <cell r="E52" t="str">
            <v>Mar</v>
          </cell>
          <cell r="G52">
            <v>10</v>
          </cell>
          <cell r="H52">
            <v>2677.4448000000002</v>
          </cell>
          <cell r="I52">
            <v>1.1009899999999999</v>
          </cell>
          <cell r="J52">
            <v>258992.37599999999</v>
          </cell>
          <cell r="K52">
            <v>19373662</v>
          </cell>
          <cell r="L52">
            <v>35738399.924311243</v>
          </cell>
          <cell r="M52">
            <v>35738399.924311243</v>
          </cell>
        </row>
        <row r="53">
          <cell r="B53" t="str">
            <v>TUPI</v>
          </cell>
          <cell r="C53" t="str">
            <v>48610.003886/2000-TUP</v>
          </cell>
          <cell r="E53" t="str">
            <v>Mar</v>
          </cell>
          <cell r="G53">
            <v>10</v>
          </cell>
          <cell r="H53">
            <v>2732.598</v>
          </cell>
          <cell r="I53">
            <v>0.88234999999999997</v>
          </cell>
          <cell r="J53">
            <v>4096069.5729999999</v>
          </cell>
          <cell r="K53">
            <v>617457226</v>
          </cell>
          <cell r="L53">
            <v>586886245.32008767</v>
          </cell>
          <cell r="M53">
            <v>586886245.32008767</v>
          </cell>
        </row>
        <row r="54">
          <cell r="B54" t="str">
            <v>URUGUÁ</v>
          </cell>
          <cell r="C54" t="str">
            <v>48000.003577/97-41-URG</v>
          </cell>
          <cell r="E54" t="str">
            <v>Mar</v>
          </cell>
          <cell r="L54">
            <v>0</v>
          </cell>
          <cell r="M54">
            <v>0</v>
          </cell>
        </row>
        <row r="55">
          <cell r="B55" t="str">
            <v>VOADOR</v>
          </cell>
          <cell r="C55" t="str">
            <v>48000.003704/97-67-VD</v>
          </cell>
          <cell r="E55" t="str">
            <v>Mar</v>
          </cell>
          <cell r="G55">
            <v>8.1999999999999993</v>
          </cell>
          <cell r="H55">
            <v>2551.1102000000001</v>
          </cell>
          <cell r="I55">
            <v>1.01834</v>
          </cell>
          <cell r="J55">
            <v>24338.114000000001</v>
          </cell>
          <cell r="K55">
            <v>3715172</v>
          </cell>
          <cell r="L55">
            <v>3293625.9564321404</v>
          </cell>
          <cell r="M55">
            <v>2107920.6121165687</v>
          </cell>
        </row>
        <row r="56">
          <cell r="B56" t="str">
            <v>ABALONE</v>
          </cell>
          <cell r="C56" t="str">
            <v>48000.003552/97-11-ABA</v>
          </cell>
          <cell r="E56" t="str">
            <v>Mar</v>
          </cell>
          <cell r="G56">
            <v>10</v>
          </cell>
          <cell r="H56">
            <v>2423.7755000000002</v>
          </cell>
          <cell r="I56">
            <v>3.6924899999999998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B57" t="str">
            <v>ARGONAUTA</v>
          </cell>
          <cell r="C57" t="str">
            <v>48000.003552/97-11-ARGO</v>
          </cell>
          <cell r="E57" t="str">
            <v>Mar</v>
          </cell>
          <cell r="G57">
            <v>10</v>
          </cell>
          <cell r="H57">
            <v>2423.7755000000002</v>
          </cell>
          <cell r="I57">
            <v>3.6924899999999998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 t="str">
            <v>BIJUPIRÁ</v>
          </cell>
          <cell r="E58" t="str">
            <v>Mar</v>
          </cell>
          <cell r="G58">
            <v>10</v>
          </cell>
          <cell r="H58">
            <v>2728.4666000000002</v>
          </cell>
          <cell r="I58">
            <v>1.14933</v>
          </cell>
          <cell r="J58">
            <v>0</v>
          </cell>
          <cell r="K58">
            <v>0</v>
          </cell>
        </row>
        <row r="59">
          <cell r="B59" t="str">
            <v>OSTRA</v>
          </cell>
          <cell r="C59" t="str">
            <v>48000.003552/97-11-OST</v>
          </cell>
          <cell r="E59" t="str">
            <v>Mar</v>
          </cell>
          <cell r="G59">
            <v>10</v>
          </cell>
          <cell r="H59">
            <v>2423.7755000000002</v>
          </cell>
          <cell r="I59">
            <v>3.6924899999999998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 t="str">
            <v>SALEMA</v>
          </cell>
          <cell r="C60" t="str">
            <v>48000.003710/97-60-SA</v>
          </cell>
          <cell r="E60" t="str">
            <v>Mar</v>
          </cell>
          <cell r="G60">
            <v>9.6999999999999993</v>
          </cell>
          <cell r="H60">
            <v>2728.4666000000002</v>
          </cell>
          <cell r="I60">
            <v>1.19018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B61" t="str">
            <v>TARTARUGA</v>
          </cell>
          <cell r="C61" t="str">
            <v>48000.003835/97-35-TTG</v>
          </cell>
          <cell r="E61" t="str">
            <v>Mar</v>
          </cell>
          <cell r="G61">
            <v>9.6999999999999993</v>
          </cell>
          <cell r="H61">
            <v>2818.9317999999998</v>
          </cell>
          <cell r="I61">
            <v>8.6E-3</v>
          </cell>
          <cell r="J61">
            <v>872.58100000000002</v>
          </cell>
          <cell r="K61">
            <v>76859</v>
          </cell>
          <cell r="L61">
            <v>123020.36581879</v>
          </cell>
          <cell r="M61">
            <v>115639.14386966257</v>
          </cell>
        </row>
        <row r="62">
          <cell r="B62" t="str">
            <v>LAPA</v>
          </cell>
          <cell r="C62" t="str">
            <v>48610.003884/2000A-LPA</v>
          </cell>
          <cell r="E62" t="str">
            <v>Mar</v>
          </cell>
          <cell r="G62">
            <v>10</v>
          </cell>
          <cell r="H62">
            <v>2527.8481000000002</v>
          </cell>
          <cell r="I62">
            <v>0.67518</v>
          </cell>
          <cell r="J62">
            <v>239034.31</v>
          </cell>
          <cell r="K62">
            <v>1303387</v>
          </cell>
          <cell r="L62">
            <v>30256122.360148557</v>
          </cell>
          <cell r="M62">
            <v>30256122.360148557</v>
          </cell>
        </row>
        <row r="63">
          <cell r="B63" t="str">
            <v>BONITO</v>
          </cell>
          <cell r="C63" t="str">
            <v>48000.003718/97-71-BO</v>
          </cell>
          <cell r="E63" t="str">
            <v>Mar</v>
          </cell>
          <cell r="G63">
            <v>10</v>
          </cell>
          <cell r="H63">
            <v>2687.9722000000002</v>
          </cell>
          <cell r="I63">
            <v>0.86961999999999995</v>
          </cell>
          <cell r="J63">
            <v>18145.304</v>
          </cell>
          <cell r="K63">
            <v>1222103</v>
          </cell>
          <cell r="L63">
            <v>2491841.8961704401</v>
          </cell>
          <cell r="M63">
            <v>2491841.8961704401</v>
          </cell>
        </row>
        <row r="64">
          <cell r="B64" t="str">
            <v>ENCHOVA</v>
          </cell>
          <cell r="C64" t="str">
            <v>48000.003719/97-34-EN</v>
          </cell>
          <cell r="E64" t="str">
            <v>Mar</v>
          </cell>
          <cell r="G64">
            <v>10</v>
          </cell>
          <cell r="H64">
            <v>2687.9722000000002</v>
          </cell>
          <cell r="I64">
            <v>0.81693000000000005</v>
          </cell>
          <cell r="J64">
            <v>17513.008999999998</v>
          </cell>
          <cell r="K64">
            <v>2389656</v>
          </cell>
          <cell r="L64">
            <v>2451333.1503214901</v>
          </cell>
          <cell r="M64">
            <v>2451333.1503214901</v>
          </cell>
        </row>
        <row r="65">
          <cell r="B65" t="str">
            <v>ENCHOVA OESTE</v>
          </cell>
          <cell r="C65" t="str">
            <v>48000.003720/97-13-ENO</v>
          </cell>
          <cell r="E65" t="str">
            <v>Mar</v>
          </cell>
          <cell r="G65">
            <v>10</v>
          </cell>
          <cell r="H65">
            <v>2687.9722000000002</v>
          </cell>
          <cell r="I65">
            <v>0.84028000000000003</v>
          </cell>
          <cell r="J65">
            <v>5376.8440000000001</v>
          </cell>
          <cell r="K65">
            <v>406847</v>
          </cell>
          <cell r="L65">
            <v>739733.62964484002</v>
          </cell>
          <cell r="M65">
            <v>739733.62964484002</v>
          </cell>
        </row>
        <row r="66">
          <cell r="B66" t="str">
            <v>LINGUADO</v>
          </cell>
          <cell r="C66" t="str">
            <v>48000.003706/97-92-LI</v>
          </cell>
          <cell r="E66" t="str">
            <v>Mar</v>
          </cell>
          <cell r="G66">
            <v>10</v>
          </cell>
          <cell r="H66">
            <v>2538.0697</v>
          </cell>
          <cell r="I66">
            <v>0.81721999999999995</v>
          </cell>
          <cell r="J66">
            <v>69.09</v>
          </cell>
          <cell r="K66">
            <v>0</v>
          </cell>
          <cell r="L66">
            <v>8767.7617786500014</v>
          </cell>
          <cell r="M66">
            <v>8767.7617786500014</v>
          </cell>
        </row>
        <row r="67">
          <cell r="B67" t="str">
            <v>MARIMBÁ</v>
          </cell>
          <cell r="C67" t="str">
            <v>48000.003732/97-01-MA</v>
          </cell>
          <cell r="E67" t="str">
            <v>Mar</v>
          </cell>
          <cell r="G67">
            <v>10</v>
          </cell>
          <cell r="H67">
            <v>2687.9722000000002</v>
          </cell>
          <cell r="I67">
            <v>1.1385400000000001</v>
          </cell>
          <cell r="J67">
            <v>36221.819000000003</v>
          </cell>
          <cell r="K67">
            <v>3632446</v>
          </cell>
          <cell r="L67">
            <v>5074946.378713591</v>
          </cell>
          <cell r="M67">
            <v>5074946.378713591</v>
          </cell>
        </row>
        <row r="68">
          <cell r="B68" t="str">
            <v>PAMPO</v>
          </cell>
          <cell r="C68" t="str">
            <v>48000.003707/97-55-PM</v>
          </cell>
          <cell r="E68" t="str">
            <v>Mar</v>
          </cell>
          <cell r="G68">
            <v>10</v>
          </cell>
          <cell r="H68">
            <v>2538.0697</v>
          </cell>
          <cell r="I68">
            <v>0.81721999999999995</v>
          </cell>
          <cell r="J68">
            <v>34063.870000000003</v>
          </cell>
          <cell r="K68">
            <v>3364302</v>
          </cell>
          <cell r="L68">
            <v>4460292.5596089503</v>
          </cell>
          <cell r="M68">
            <v>4460292.5596089503</v>
          </cell>
        </row>
        <row r="69">
          <cell r="B69" t="str">
            <v>PONTA DO MEL</v>
          </cell>
          <cell r="C69" t="str">
            <v>48000.003816/97-91-PML</v>
          </cell>
          <cell r="E69" t="str">
            <v>Terra</v>
          </cell>
          <cell r="G69">
            <v>10</v>
          </cell>
          <cell r="H69">
            <v>2537.0536000000002</v>
          </cell>
          <cell r="I69">
            <v>1.33043</v>
          </cell>
          <cell r="J69">
            <v>1349.2139999999999</v>
          </cell>
          <cell r="K69">
            <v>26409</v>
          </cell>
          <cell r="L69">
            <v>172908.17808702</v>
          </cell>
          <cell r="M69">
            <v>172908.17808702</v>
          </cell>
        </row>
        <row r="70">
          <cell r="B70" t="str">
            <v>REDONDA</v>
          </cell>
          <cell r="C70" t="str">
            <v>48000.003818/97-16-RE</v>
          </cell>
          <cell r="E70" t="str">
            <v>Terra</v>
          </cell>
          <cell r="G70">
            <v>7.8</v>
          </cell>
          <cell r="H70">
            <v>2374.6424999999999</v>
          </cell>
          <cell r="I70">
            <v>3.6924899999999998</v>
          </cell>
          <cell r="J70">
            <v>1225.1479999999999</v>
          </cell>
          <cell r="K70">
            <v>1226</v>
          </cell>
          <cell r="L70">
            <v>145690.77511650001</v>
          </cell>
          <cell r="M70">
            <v>81586.834065239993</v>
          </cell>
        </row>
        <row r="71">
          <cell r="B71" t="str">
            <v>CAMBACICA</v>
          </cell>
          <cell r="C71" t="str">
            <v>48610.009228/2002-CAM</v>
          </cell>
          <cell r="E71" t="str">
            <v>Terra</v>
          </cell>
          <cell r="L71">
            <v>0</v>
          </cell>
          <cell r="M71">
            <v>0</v>
          </cell>
        </row>
        <row r="72">
          <cell r="B72" t="str">
            <v>CANDEIAS</v>
          </cell>
          <cell r="C72" t="str">
            <v>48000.003638/97-34-C</v>
          </cell>
          <cell r="E72" t="str">
            <v>Terra</v>
          </cell>
          <cell r="G72">
            <v>9.3000000000000007</v>
          </cell>
          <cell r="H72">
            <v>2614.0418</v>
          </cell>
          <cell r="I72">
            <v>0.82969999999999999</v>
          </cell>
          <cell r="J72">
            <v>3634.1559999999999</v>
          </cell>
          <cell r="K72">
            <v>2609474</v>
          </cell>
          <cell r="L72">
            <v>583245.81347604003</v>
          </cell>
          <cell r="M72">
            <v>501591.39958939457</v>
          </cell>
        </row>
        <row r="73">
          <cell r="B73" t="str">
            <v>CEXIS</v>
          </cell>
          <cell r="C73" t="str">
            <v>48000.003641/97-49-CX</v>
          </cell>
          <cell r="E73" t="str">
            <v>Terra</v>
          </cell>
          <cell r="G73">
            <v>9.3000000000000007</v>
          </cell>
          <cell r="H73">
            <v>2614.0418</v>
          </cell>
          <cell r="I73">
            <v>0.82935000000000003</v>
          </cell>
          <cell r="J73">
            <v>1645.7280000000001</v>
          </cell>
          <cell r="K73">
            <v>1515298</v>
          </cell>
          <cell r="L73">
            <v>277935.70898652001</v>
          </cell>
          <cell r="M73">
            <v>239024.70972840727</v>
          </cell>
        </row>
        <row r="74">
          <cell r="B74" t="str">
            <v>DOM JOÃO</v>
          </cell>
          <cell r="C74" t="str">
            <v>48000.003644/97-37-DJ</v>
          </cell>
          <cell r="E74" t="str">
            <v>Terra</v>
          </cell>
          <cell r="G74">
            <v>8.3000000000000007</v>
          </cell>
          <cell r="H74">
            <v>2614.0418</v>
          </cell>
          <cell r="I74">
            <v>1.41947</v>
          </cell>
          <cell r="J74">
            <v>1459.864</v>
          </cell>
          <cell r="K74">
            <v>63267.999999999985</v>
          </cell>
          <cell r="L74">
            <v>195297.62731376002</v>
          </cell>
          <cell r="M74">
            <v>128896.43402708162</v>
          </cell>
        </row>
        <row r="75">
          <cell r="B75" t="str">
            <v>GUANAMBI</v>
          </cell>
          <cell r="C75" t="str">
            <v>48610.008017/2004-GNB</v>
          </cell>
          <cell r="E75" t="str">
            <v>Terra</v>
          </cell>
          <cell r="G75">
            <v>10</v>
          </cell>
          <cell r="H75">
            <v>2614.0418</v>
          </cell>
          <cell r="I75">
            <v>1.1403099999999999</v>
          </cell>
          <cell r="J75">
            <v>130.97800000000001</v>
          </cell>
          <cell r="K75">
            <v>29276</v>
          </cell>
          <cell r="L75">
            <v>18788.284122020003</v>
          </cell>
          <cell r="M75">
            <v>18788.284122020003</v>
          </cell>
        </row>
        <row r="76">
          <cell r="B76" t="str">
            <v>ILHA DE BIMBARRA</v>
          </cell>
          <cell r="C76" t="str">
            <v>48000.003657/97-89-IB</v>
          </cell>
          <cell r="E76" t="str">
            <v>Terra</v>
          </cell>
          <cell r="G76">
            <v>6.8</v>
          </cell>
          <cell r="H76">
            <v>2614.0418</v>
          </cell>
          <cell r="I76">
            <v>0.78447</v>
          </cell>
          <cell r="J76">
            <v>0</v>
          </cell>
          <cell r="K76">
            <v>75349</v>
          </cell>
          <cell r="L76">
            <v>2955.4515015000002</v>
          </cell>
          <cell r="M76">
            <v>1063.9625405400002</v>
          </cell>
        </row>
        <row r="77">
          <cell r="B77" t="str">
            <v>MASSUÍ</v>
          </cell>
          <cell r="C77" t="str">
            <v>48000.003669/97-68-MUI</v>
          </cell>
          <cell r="E77" t="str">
            <v>Terra</v>
          </cell>
          <cell r="G77">
            <v>9.3000000000000007</v>
          </cell>
          <cell r="H77">
            <v>2614.0418</v>
          </cell>
          <cell r="I77">
            <v>0.86321999999999999</v>
          </cell>
          <cell r="J77">
            <v>0</v>
          </cell>
          <cell r="K77">
            <v>20366</v>
          </cell>
          <cell r="L77">
            <v>879.01692600000013</v>
          </cell>
          <cell r="M77">
            <v>755.9545563600002</v>
          </cell>
        </row>
        <row r="78">
          <cell r="B78" t="str">
            <v>SOCORRO</v>
          </cell>
          <cell r="C78" t="str">
            <v>48000.003697/97-01-SC</v>
          </cell>
          <cell r="E78" t="str">
            <v>Terra</v>
          </cell>
          <cell r="G78">
            <v>9.8000000000000007</v>
          </cell>
          <cell r="H78">
            <v>2614.0418</v>
          </cell>
          <cell r="I78">
            <v>0.87541999999999998</v>
          </cell>
          <cell r="J78">
            <v>1958.23</v>
          </cell>
          <cell r="K78">
            <v>423205</v>
          </cell>
          <cell r="L78">
            <v>274468.85975569999</v>
          </cell>
          <cell r="M78">
            <v>263490.10536547197</v>
          </cell>
        </row>
        <row r="79">
          <cell r="B79" t="str">
            <v>SOCORRO EXTENSÃO</v>
          </cell>
          <cell r="C79" t="str">
            <v>48000.003698/97-66-SCX</v>
          </cell>
          <cell r="E79" t="str">
            <v>Terra</v>
          </cell>
          <cell r="G79">
            <v>9</v>
          </cell>
          <cell r="H79">
            <v>2614.0418</v>
          </cell>
          <cell r="I79">
            <v>0.87033000000000005</v>
          </cell>
          <cell r="J79">
            <v>101.16500000000001</v>
          </cell>
          <cell r="K79">
            <v>148459</v>
          </cell>
          <cell r="L79">
            <v>19682.893008350002</v>
          </cell>
          <cell r="M79">
            <v>15746.31440668</v>
          </cell>
        </row>
        <row r="80">
          <cell r="B80" t="str">
            <v>FAZENDA BELÉM CE</v>
          </cell>
          <cell r="C80" t="str">
            <v>48000.003795/97-12-FZB</v>
          </cell>
          <cell r="E80" t="str">
            <v>Terra</v>
          </cell>
          <cell r="G80">
            <v>7.8</v>
          </cell>
          <cell r="H80">
            <v>2212.5084999999999</v>
          </cell>
          <cell r="I80">
            <v>3.6924899999999998</v>
          </cell>
          <cell r="J80">
            <v>3771.625</v>
          </cell>
          <cell r="K80">
            <v>30094</v>
          </cell>
          <cell r="L80">
            <v>422793.70826862502</v>
          </cell>
          <cell r="M80">
            <v>236764.47663042997</v>
          </cell>
        </row>
        <row r="81">
          <cell r="B81" t="str">
            <v>ICAPUÍ</v>
          </cell>
          <cell r="C81" t="str">
            <v>48000.003801/97-13-IC</v>
          </cell>
          <cell r="E81" t="str">
            <v>Terra</v>
          </cell>
          <cell r="G81">
            <v>8.5</v>
          </cell>
          <cell r="H81">
            <v>2212.5084999999999</v>
          </cell>
          <cell r="I81">
            <v>3.6924899999999998</v>
          </cell>
          <cell r="J81">
            <v>78.643000000000001</v>
          </cell>
          <cell r="K81">
            <v>1026</v>
          </cell>
          <cell r="L81">
            <v>8889.3400352749995</v>
          </cell>
          <cell r="M81">
            <v>6222.5380246924997</v>
          </cell>
        </row>
        <row r="82">
          <cell r="B82" t="str">
            <v>LAGOA AROEIRA</v>
          </cell>
          <cell r="C82" t="str">
            <v>48000.003804/97-10-LAR</v>
          </cell>
          <cell r="E82" t="str">
            <v>Terra</v>
          </cell>
          <cell r="G82">
            <v>7.8</v>
          </cell>
          <cell r="H82">
            <v>2477.9603000000002</v>
          </cell>
          <cell r="I82">
            <v>3.6924899999999998</v>
          </cell>
          <cell r="J82">
            <v>46.298999999999999</v>
          </cell>
          <cell r="K82">
            <v>231</v>
          </cell>
          <cell r="L82">
            <v>5779.0024559850008</v>
          </cell>
          <cell r="M82">
            <v>3236.2413753515998</v>
          </cell>
        </row>
        <row r="83">
          <cell r="B83" t="str">
            <v>MACAU</v>
          </cell>
          <cell r="C83" t="str">
            <v>48000.003808/97-62-MA</v>
          </cell>
          <cell r="E83" t="str">
            <v>Terra</v>
          </cell>
          <cell r="G83">
            <v>8.35</v>
          </cell>
          <cell r="H83">
            <v>2696.4132</v>
          </cell>
          <cell r="I83">
            <v>8.7220000000000006E-2</v>
          </cell>
          <cell r="J83">
            <v>15937.67</v>
          </cell>
          <cell r="K83">
            <v>514554</v>
          </cell>
          <cell r="L83">
            <v>2150971.1582562001</v>
          </cell>
          <cell r="M83">
            <v>1441150.6760316535</v>
          </cell>
        </row>
        <row r="84">
          <cell r="B84" t="str">
            <v>PORTO CARÃO</v>
          </cell>
          <cell r="C84" t="str">
            <v>48000.003817/97-53-PC</v>
          </cell>
          <cell r="E84" t="str">
            <v>Terra</v>
          </cell>
          <cell r="G84">
            <v>7.8</v>
          </cell>
          <cell r="H84">
            <v>2477.9603000000002</v>
          </cell>
          <cell r="I84">
            <v>3.6924899999999998</v>
          </cell>
          <cell r="J84">
            <v>91.578000000000003</v>
          </cell>
          <cell r="K84">
            <v>367</v>
          </cell>
          <cell r="L84">
            <v>11414.089609170001</v>
          </cell>
          <cell r="M84">
            <v>6391.8901811351998</v>
          </cell>
        </row>
        <row r="85">
          <cell r="B85" t="str">
            <v>SALINA CRISTAL</v>
          </cell>
          <cell r="C85" t="str">
            <v>48000.003825/97-81-SCR</v>
          </cell>
          <cell r="E85" t="str">
            <v>Terra</v>
          </cell>
          <cell r="G85">
            <v>7.67</v>
          </cell>
          <cell r="H85">
            <v>2477.9603000000002</v>
          </cell>
          <cell r="I85">
            <v>8.7040000000000006E-2</v>
          </cell>
          <cell r="J85">
            <v>12502.151</v>
          </cell>
          <cell r="K85">
            <v>3012859</v>
          </cell>
          <cell r="L85">
            <v>1562103.6544982651</v>
          </cell>
          <cell r="M85">
            <v>834163.35150207358</v>
          </cell>
        </row>
        <row r="86">
          <cell r="B86" t="str">
            <v>SANHAÇU</v>
          </cell>
          <cell r="C86" t="str">
            <v>48610.007998/2004-SAN</v>
          </cell>
          <cell r="E86" t="str">
            <v>Terra</v>
          </cell>
          <cell r="G86">
            <v>10</v>
          </cell>
          <cell r="H86">
            <v>3051.6356999999998</v>
          </cell>
          <cell r="I86">
            <v>0.10256</v>
          </cell>
          <cell r="J86">
            <v>416.10899999999998</v>
          </cell>
          <cell r="K86">
            <v>2348766</v>
          </cell>
          <cell r="L86">
            <v>75535.126022564989</v>
          </cell>
          <cell r="M86">
            <v>75535.126022564989</v>
          </cell>
        </row>
        <row r="87">
          <cell r="B87" t="str">
            <v>ALTO DO RODRIGUES</v>
          </cell>
          <cell r="C87" t="str">
            <v>48000.003784/97-04-ARG</v>
          </cell>
          <cell r="E87" t="str">
            <v>Terra</v>
          </cell>
          <cell r="G87">
            <v>7.21</v>
          </cell>
          <cell r="H87">
            <v>2443.0337</v>
          </cell>
          <cell r="I87">
            <v>0.42681999999999998</v>
          </cell>
          <cell r="J87">
            <v>10081.752</v>
          </cell>
          <cell r="K87">
            <v>39324</v>
          </cell>
          <cell r="L87">
            <v>1232342.20803612</v>
          </cell>
          <cell r="M87">
            <v>544695.25595196488</v>
          </cell>
        </row>
        <row r="88">
          <cell r="B88" t="str">
            <v>ANGICO</v>
          </cell>
          <cell r="C88" t="str">
            <v>48000.003484/97-62-ANG</v>
          </cell>
          <cell r="E88" t="str">
            <v>Terra</v>
          </cell>
          <cell r="G88">
            <v>10</v>
          </cell>
          <cell r="H88">
            <v>2443.0337</v>
          </cell>
          <cell r="I88">
            <v>3.6924899999999998</v>
          </cell>
          <cell r="J88">
            <v>1117.5350000000001</v>
          </cell>
          <cell r="K88">
            <v>94104</v>
          </cell>
          <cell r="L88">
            <v>153882.687244475</v>
          </cell>
          <cell r="M88">
            <v>153882.687244475</v>
          </cell>
        </row>
        <row r="89">
          <cell r="B89" t="str">
            <v>BARRINHA</v>
          </cell>
          <cell r="C89" t="str">
            <v>48000.003786/97-21-BAR</v>
          </cell>
          <cell r="E89" t="str">
            <v>Terra</v>
          </cell>
          <cell r="G89">
            <v>10</v>
          </cell>
          <cell r="H89">
            <v>2443.0337</v>
          </cell>
          <cell r="I89">
            <v>3.6924899999999998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BARRINHA LESTE</v>
          </cell>
          <cell r="C90" t="str">
            <v>48610.003901/2000A-BRL</v>
          </cell>
          <cell r="E90" t="str">
            <v>Terra</v>
          </cell>
          <cell r="G90">
            <v>10</v>
          </cell>
          <cell r="H90">
            <v>2443.0337</v>
          </cell>
          <cell r="I90">
            <v>3.6924899999999998</v>
          </cell>
          <cell r="J90">
            <v>5.2649999999999997</v>
          </cell>
          <cell r="K90">
            <v>5</v>
          </cell>
          <cell r="L90">
            <v>644.05174402500006</v>
          </cell>
          <cell r="M90">
            <v>644.05174402500006</v>
          </cell>
        </row>
        <row r="91">
          <cell r="B91" t="str">
            <v>BARRINHA SUDOESTE</v>
          </cell>
          <cell r="C91" t="str">
            <v>48610.003901/2000A-BRS</v>
          </cell>
          <cell r="E91" t="str">
            <v>Terra</v>
          </cell>
          <cell r="G91">
            <v>10</v>
          </cell>
          <cell r="H91">
            <v>2443.0337</v>
          </cell>
          <cell r="I91">
            <v>3.6924899999999998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BENFICA</v>
          </cell>
          <cell r="C92" t="str">
            <v>48610.004003/98-BEN</v>
          </cell>
          <cell r="E92" t="str">
            <v>Terra</v>
          </cell>
          <cell r="G92">
            <v>10</v>
          </cell>
          <cell r="H92">
            <v>2443.0337</v>
          </cell>
          <cell r="I92">
            <v>1.06558</v>
          </cell>
          <cell r="J92">
            <v>2259.027</v>
          </cell>
          <cell r="K92">
            <v>101491</v>
          </cell>
          <cell r="L92">
            <v>281351.29349949508</v>
          </cell>
          <cell r="M92">
            <v>281351.29349949508</v>
          </cell>
        </row>
        <row r="93">
          <cell r="B93" t="str">
            <v>CANTO DO AMARO</v>
          </cell>
          <cell r="C93" t="str">
            <v>48000.003792/97-24-CAM</v>
          </cell>
          <cell r="E93" t="str">
            <v>Terra</v>
          </cell>
          <cell r="G93">
            <v>10</v>
          </cell>
          <cell r="H93">
            <v>2443.0337</v>
          </cell>
          <cell r="I93">
            <v>1.06558</v>
          </cell>
          <cell r="J93">
            <v>32127.43</v>
          </cell>
          <cell r="K93">
            <v>783173</v>
          </cell>
          <cell r="L93">
            <v>3966146.3834865498</v>
          </cell>
          <cell r="M93">
            <v>3966146.3834865498</v>
          </cell>
        </row>
        <row r="94">
          <cell r="B94" t="str">
            <v>ESTREITO</v>
          </cell>
          <cell r="C94" t="str">
            <v>48000.003793/97-97-ET</v>
          </cell>
          <cell r="E94" t="str">
            <v>Terra</v>
          </cell>
          <cell r="G94">
            <v>8.1</v>
          </cell>
          <cell r="H94">
            <v>2443.0337</v>
          </cell>
          <cell r="I94">
            <v>3.6924899999999998</v>
          </cell>
          <cell r="J94">
            <v>20815.473000000002</v>
          </cell>
          <cell r="K94">
            <v>54118</v>
          </cell>
          <cell r="L94">
            <v>2552636.6097130049</v>
          </cell>
          <cell r="M94">
            <v>1582634.6980220631</v>
          </cell>
        </row>
        <row r="95">
          <cell r="B95" t="str">
            <v>FAZENDA CANAAN</v>
          </cell>
          <cell r="C95" t="str">
            <v>48000.003796/97-85-FCN</v>
          </cell>
          <cell r="E95" t="str">
            <v>Terra</v>
          </cell>
          <cell r="G95">
            <v>10</v>
          </cell>
          <cell r="H95">
            <v>2443.0337</v>
          </cell>
          <cell r="I95">
            <v>3.6924899999999998</v>
          </cell>
          <cell r="J95">
            <v>98.950999999999993</v>
          </cell>
          <cell r="K95">
            <v>99</v>
          </cell>
          <cell r="L95">
            <v>12105.309207934999</v>
          </cell>
          <cell r="M95">
            <v>12105.309207934999</v>
          </cell>
        </row>
        <row r="96">
          <cell r="B96" t="str">
            <v>FAZENDA POCINHO</v>
          </cell>
          <cell r="C96" t="str">
            <v>48000.003799/97-73-FP</v>
          </cell>
          <cell r="E96" t="str">
            <v>Terra</v>
          </cell>
          <cell r="G96">
            <v>9.3000000000000007</v>
          </cell>
          <cell r="H96">
            <v>2443.0337</v>
          </cell>
          <cell r="I96">
            <v>0.59606000000000003</v>
          </cell>
          <cell r="J96">
            <v>4386.3559999999998</v>
          </cell>
          <cell r="K96">
            <v>396928</v>
          </cell>
          <cell r="L96">
            <v>547630.42159386002</v>
          </cell>
          <cell r="M96">
            <v>470962.16257071972</v>
          </cell>
        </row>
        <row r="97">
          <cell r="B97" t="str">
            <v>GUAMARÉ</v>
          </cell>
          <cell r="C97" t="str">
            <v>48000.003800/97-51-GMR</v>
          </cell>
          <cell r="E97" t="str">
            <v>Terra</v>
          </cell>
          <cell r="G97">
            <v>8.5</v>
          </cell>
          <cell r="H97">
            <v>2443.0337</v>
          </cell>
          <cell r="I97">
            <v>3.6924899999999998</v>
          </cell>
          <cell r="J97">
            <v>4682.183</v>
          </cell>
          <cell r="K97">
            <v>0</v>
          </cell>
          <cell r="L97">
            <v>571936.54292835505</v>
          </cell>
          <cell r="M97">
            <v>400355.58004984853</v>
          </cell>
        </row>
        <row r="98">
          <cell r="B98" t="str">
            <v>MONTE ALEGRE</v>
          </cell>
          <cell r="C98" t="str">
            <v>48000.003809/97-25-MAG</v>
          </cell>
          <cell r="E98" t="str">
            <v>Terra</v>
          </cell>
          <cell r="G98">
            <v>7.8</v>
          </cell>
          <cell r="H98">
            <v>2443.0337</v>
          </cell>
          <cell r="I98">
            <v>0.51349999999999996</v>
          </cell>
          <cell r="J98">
            <v>1668.327</v>
          </cell>
          <cell r="K98">
            <v>14248</v>
          </cell>
          <cell r="L98">
            <v>204154.77158099503</v>
          </cell>
          <cell r="M98">
            <v>114326.67208535719</v>
          </cell>
        </row>
        <row r="99">
          <cell r="B99" t="str">
            <v>MOSSORÓ</v>
          </cell>
          <cell r="C99" t="str">
            <v>48000.003811/97-77-MO</v>
          </cell>
          <cell r="E99" t="str">
            <v>Terra</v>
          </cell>
          <cell r="G99">
            <v>9.3699999999999992</v>
          </cell>
          <cell r="H99">
            <v>2443.0337</v>
          </cell>
          <cell r="I99">
            <v>3.6924899999999998</v>
          </cell>
          <cell r="J99">
            <v>1152.8330000000001</v>
          </cell>
          <cell r="K99">
            <v>25600</v>
          </cell>
          <cell r="L99">
            <v>145546.88067360499</v>
          </cell>
          <cell r="M99">
            <v>127207.97370873073</v>
          </cell>
        </row>
        <row r="100">
          <cell r="B100" t="str">
            <v>PEDRA SENTADA</v>
          </cell>
          <cell r="C100" t="str">
            <v>48610.004001/98-PSA</v>
          </cell>
          <cell r="E100" t="str">
            <v>Terra</v>
          </cell>
          <cell r="G100">
            <v>10</v>
          </cell>
          <cell r="H100">
            <v>2443.0337</v>
          </cell>
          <cell r="I100">
            <v>1.3175300000000001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 t="str">
            <v>PINTASSILGO</v>
          </cell>
          <cell r="C101" t="str">
            <v>48610.003901/2000A-PTS</v>
          </cell>
          <cell r="E101" t="str">
            <v>Terra</v>
          </cell>
          <cell r="G101">
            <v>10</v>
          </cell>
          <cell r="H101">
            <v>2443.0337</v>
          </cell>
          <cell r="I101">
            <v>3.6924899999999998</v>
          </cell>
          <cell r="J101">
            <v>333.64800000000002</v>
          </cell>
          <cell r="K101">
            <v>4569</v>
          </cell>
          <cell r="L101">
            <v>41599.214737380011</v>
          </cell>
          <cell r="M101">
            <v>41599.214737380011</v>
          </cell>
        </row>
        <row r="102">
          <cell r="B102" t="str">
            <v>POÇO VERDE</v>
          </cell>
          <cell r="C102" t="str">
            <v>48000.003814/97-65-PV</v>
          </cell>
          <cell r="E102" t="str">
            <v>Terra</v>
          </cell>
          <cell r="G102">
            <v>10</v>
          </cell>
          <cell r="H102">
            <v>2443.0337</v>
          </cell>
          <cell r="I102">
            <v>3.6924899999999998</v>
          </cell>
          <cell r="J102">
            <v>47.378</v>
          </cell>
          <cell r="K102">
            <v>47</v>
          </cell>
          <cell r="L102">
            <v>5795.9798834300009</v>
          </cell>
          <cell r="M102">
            <v>5795.9798834300009</v>
          </cell>
        </row>
        <row r="103">
          <cell r="B103" t="str">
            <v>SERRA DO MEL</v>
          </cell>
          <cell r="C103" t="str">
            <v>48000.003828/97-70-SM</v>
          </cell>
          <cell r="E103" t="str">
            <v>Terra</v>
          </cell>
          <cell r="G103">
            <v>10</v>
          </cell>
          <cell r="H103">
            <v>2443.0337</v>
          </cell>
          <cell r="I103">
            <v>1.23909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B104" t="str">
            <v>SERRA VERMELHA</v>
          </cell>
          <cell r="C104" t="str">
            <v>48000.003829/97-32-SVM</v>
          </cell>
          <cell r="E104" t="str">
            <v>Terra</v>
          </cell>
          <cell r="G104">
            <v>10</v>
          </cell>
          <cell r="H104">
            <v>2443.0337</v>
          </cell>
          <cell r="I104">
            <v>3.6924899999999998</v>
          </cell>
          <cell r="J104">
            <v>1.958</v>
          </cell>
          <cell r="K104">
            <v>42</v>
          </cell>
          <cell r="L104">
            <v>246.92722823</v>
          </cell>
          <cell r="M104">
            <v>246.92722823</v>
          </cell>
        </row>
        <row r="105">
          <cell r="B105" t="str">
            <v>SERRARIA</v>
          </cell>
          <cell r="C105" t="str">
            <v>48000.003830/97-11-SE</v>
          </cell>
          <cell r="E105" t="str">
            <v>Terra</v>
          </cell>
          <cell r="G105">
            <v>10</v>
          </cell>
          <cell r="H105">
            <v>2443.0337</v>
          </cell>
          <cell r="I105">
            <v>1.3403</v>
          </cell>
          <cell r="J105">
            <v>484.10700000000003</v>
          </cell>
          <cell r="K105">
            <v>2411</v>
          </cell>
          <cell r="L105">
            <v>59296.058935295005</v>
          </cell>
          <cell r="M105">
            <v>59296.058935295005</v>
          </cell>
        </row>
        <row r="106">
          <cell r="B106" t="str">
            <v>ÁGUA GRANDE</v>
          </cell>
          <cell r="C106" t="str">
            <v>48000.003629/97-43-AG</v>
          </cell>
          <cell r="E106" t="str">
            <v>Terra</v>
          </cell>
          <cell r="G106">
            <v>9.3000000000000007</v>
          </cell>
          <cell r="H106">
            <v>2750.2285000000002</v>
          </cell>
          <cell r="I106">
            <v>0.67003000000000001</v>
          </cell>
          <cell r="J106">
            <v>7968.018</v>
          </cell>
          <cell r="K106">
            <v>0</v>
          </cell>
          <cell r="L106">
            <v>1095693.5096056501</v>
          </cell>
          <cell r="M106">
            <v>942296.41826085933</v>
          </cell>
        </row>
        <row r="107">
          <cell r="B107" t="str">
            <v>BONSUCESSO</v>
          </cell>
          <cell r="C107" t="str">
            <v>48000.003658/97-41-BSU</v>
          </cell>
          <cell r="E107" t="str">
            <v>Terra</v>
          </cell>
          <cell r="G107">
            <v>9.3000000000000007</v>
          </cell>
          <cell r="H107">
            <v>2750.2285000000002</v>
          </cell>
          <cell r="I107">
            <v>1.2059500000000001</v>
          </cell>
          <cell r="J107">
            <v>512.38499999999999</v>
          </cell>
          <cell r="K107">
            <v>14559</v>
          </cell>
          <cell r="L107">
            <v>71336.662801125</v>
          </cell>
          <cell r="M107">
            <v>61349.530008967507</v>
          </cell>
        </row>
        <row r="108">
          <cell r="B108" t="str">
            <v>PEDRINHAS</v>
          </cell>
          <cell r="C108" t="str">
            <v>48000.003678/97-59-PDR</v>
          </cell>
          <cell r="E108" t="str">
            <v>Terra</v>
          </cell>
          <cell r="G108">
            <v>8.8000000000000007</v>
          </cell>
          <cell r="H108">
            <v>2750.2285000000002</v>
          </cell>
          <cell r="I108">
            <v>1.1147899999999999</v>
          </cell>
          <cell r="J108">
            <v>127.343</v>
          </cell>
          <cell r="K108">
            <v>10002</v>
          </cell>
          <cell r="L108">
            <v>18068.623872775002</v>
          </cell>
          <cell r="M108">
            <v>13732.154143309004</v>
          </cell>
        </row>
        <row r="109">
          <cell r="B109" t="str">
            <v>TAPIRANGA NORTE</v>
          </cell>
          <cell r="C109" t="str">
            <v>48610.001429/2008-28-TPGN</v>
          </cell>
          <cell r="E109" t="str">
            <v>Terra</v>
          </cell>
          <cell r="G109">
            <v>9.3000000000000007</v>
          </cell>
          <cell r="H109">
            <v>2750.2285000000002</v>
          </cell>
          <cell r="I109">
            <v>0.75302999999999998</v>
          </cell>
          <cell r="J109">
            <v>913.46799999999996</v>
          </cell>
          <cell r="K109">
            <v>86677</v>
          </cell>
          <cell r="L109">
            <v>128875.80543740001</v>
          </cell>
          <cell r="M109">
            <v>110833.19267616404</v>
          </cell>
        </row>
        <row r="110">
          <cell r="B110" t="str">
            <v>BOM LUGAR</v>
          </cell>
          <cell r="C110" t="str">
            <v>48610.009285/2005-13-BL</v>
          </cell>
          <cell r="E110" t="str">
            <v>Terra</v>
          </cell>
          <cell r="G110">
            <v>5</v>
          </cell>
          <cell r="H110">
            <v>3198.2573000000002</v>
          </cell>
          <cell r="I110">
            <v>0.92074999999999996</v>
          </cell>
          <cell r="J110">
            <v>25.295000000000002</v>
          </cell>
          <cell r="K110">
            <v>2099</v>
          </cell>
          <cell r="L110">
            <v>4141.6286326750005</v>
          </cell>
          <cell r="M110">
            <v>0</v>
          </cell>
        </row>
        <row r="111">
          <cell r="B111" t="str">
            <v>CABURÉ</v>
          </cell>
          <cell r="C111" t="str">
            <v>48610.001425/2008-40-CBE</v>
          </cell>
          <cell r="E111" t="str">
            <v>Terra</v>
          </cell>
          <cell r="G111">
            <v>7.5</v>
          </cell>
          <cell r="H111">
            <v>3174.6066000000001</v>
          </cell>
          <cell r="I111">
            <v>0.67132999999999998</v>
          </cell>
          <cell r="J111">
            <v>123.289</v>
          </cell>
          <cell r="K111">
            <v>6104560</v>
          </cell>
          <cell r="L111">
            <v>224478.41689537</v>
          </cell>
          <cell r="M111">
            <v>112239.20844768497</v>
          </cell>
        </row>
        <row r="112">
          <cell r="B112" t="str">
            <v>Caburé Leste</v>
          </cell>
          <cell r="C112" t="str">
            <v>48610.000057/2014-61-CBEL</v>
          </cell>
          <cell r="E112" t="str">
            <v>Terra</v>
          </cell>
          <cell r="G112">
            <v>7.5</v>
          </cell>
          <cell r="H112">
            <v>3565.5201000000002</v>
          </cell>
          <cell r="I112">
            <v>0.73179000000000005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B113" t="str">
            <v>Mãe-da-lua</v>
          </cell>
          <cell r="C113" t="str">
            <v>48610.001427/2008-39-MDL</v>
          </cell>
          <cell r="E113" t="str">
            <v>Terra</v>
          </cell>
          <cell r="G113">
            <v>7.5</v>
          </cell>
          <cell r="H113">
            <v>3198.2573000000002</v>
          </cell>
          <cell r="I113">
            <v>1.1591</v>
          </cell>
          <cell r="J113">
            <v>37.003999999999998</v>
          </cell>
          <cell r="K113">
            <v>498</v>
          </cell>
          <cell r="L113">
            <v>5946.2772464600002</v>
          </cell>
          <cell r="M113">
            <v>2973.1386232299992</v>
          </cell>
        </row>
        <row r="114">
          <cell r="B114" t="str">
            <v>MURUCUTUTU</v>
          </cell>
          <cell r="C114" t="str">
            <v>48610.001295/2008-45-MURU</v>
          </cell>
          <cell r="E114" t="str">
            <v>Terra</v>
          </cell>
          <cell r="G114">
            <v>7.5</v>
          </cell>
          <cell r="H114">
            <v>3198.2573000000002</v>
          </cell>
          <cell r="I114">
            <v>0.91595000000000004</v>
          </cell>
          <cell r="J114">
            <v>37.783999999999999</v>
          </cell>
          <cell r="K114">
            <v>510172</v>
          </cell>
          <cell r="L114">
            <v>29406.749861160002</v>
          </cell>
          <cell r="M114">
            <v>14703.374930579997</v>
          </cell>
        </row>
        <row r="115">
          <cell r="B115" t="str">
            <v>BARRA BONITA</v>
          </cell>
          <cell r="C115" t="str">
            <v>48610.001999/2016-28-4358</v>
          </cell>
          <cell r="E115" t="str">
            <v>Terra</v>
          </cell>
          <cell r="G115">
            <v>5</v>
          </cell>
          <cell r="H115">
            <v>0</v>
          </cell>
          <cell r="I115">
            <v>0.59567999999999999</v>
          </cell>
          <cell r="J115">
            <v>0</v>
          </cell>
          <cell r="K115">
            <v>619640</v>
          </cell>
          <cell r="L115">
            <v>18455.357759999999</v>
          </cell>
          <cell r="M115">
            <v>0</v>
          </cell>
        </row>
        <row r="116">
          <cell r="B116" t="str">
            <v>IRARA</v>
          </cell>
          <cell r="C116" t="str">
            <v>48610.005457/2013-81-IRAR</v>
          </cell>
          <cell r="E116" t="str">
            <v>Terra</v>
          </cell>
          <cell r="G116">
            <v>10</v>
          </cell>
          <cell r="H116">
            <v>2472.6759000000002</v>
          </cell>
          <cell r="I116">
            <v>3.6924000000000001</v>
          </cell>
          <cell r="J116">
            <v>520.32799999999997</v>
          </cell>
          <cell r="K116">
            <v>5828</v>
          </cell>
          <cell r="L116">
            <v>65406.090644759999</v>
          </cell>
          <cell r="M116">
            <v>65406.090644759999</v>
          </cell>
        </row>
        <row r="117">
          <cell r="B117" t="str">
            <v>SUINDARA</v>
          </cell>
          <cell r="C117" t="str">
            <v>48610.012628/2017-52-SDR</v>
          </cell>
          <cell r="E117" t="str">
            <v>Terra</v>
          </cell>
          <cell r="G117">
            <v>5</v>
          </cell>
          <cell r="H117">
            <v>2436.2554</v>
          </cell>
          <cell r="I117">
            <v>3.6924899999999998</v>
          </cell>
          <cell r="J117">
            <v>181.82499999999999</v>
          </cell>
          <cell r="K117">
            <v>910</v>
          </cell>
          <cell r="L117">
            <v>22316.615200250002</v>
          </cell>
          <cell r="M117">
            <v>0</v>
          </cell>
        </row>
        <row r="118">
          <cell r="B118" t="str">
            <v>ARAÇÁS LESTE</v>
          </cell>
          <cell r="C118" t="str">
            <v>48610.007068/2017-14-ARL</v>
          </cell>
          <cell r="E118" t="str">
            <v>Terra</v>
          </cell>
          <cell r="G118">
            <v>5</v>
          </cell>
          <cell r="H118">
            <v>2954.5291999999999</v>
          </cell>
          <cell r="I118">
            <v>3.6924899999999998</v>
          </cell>
          <cell r="J118">
            <v>5.5289999999999999</v>
          </cell>
          <cell r="K118">
            <v>112</v>
          </cell>
          <cell r="L118">
            <v>837.45754134000003</v>
          </cell>
          <cell r="M118">
            <v>0</v>
          </cell>
        </row>
        <row r="119">
          <cell r="B119" t="str">
            <v>ÁGUIA REAL</v>
          </cell>
          <cell r="E119" t="str">
            <v>Terra</v>
          </cell>
          <cell r="G119">
            <v>7.5</v>
          </cell>
          <cell r="H119">
            <v>3048.6095999999998</v>
          </cell>
          <cell r="I119">
            <v>3.6924899999999998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</row>
        <row r="120">
          <cell r="B120" t="str">
            <v>LAGOA PARDA</v>
          </cell>
          <cell r="C120" t="str">
            <v>48000.003752/97-18-LPR</v>
          </cell>
          <cell r="E120" t="str">
            <v>Terra</v>
          </cell>
          <cell r="G120">
            <v>7.5</v>
          </cell>
          <cell r="H120">
            <v>2784.1772000000001</v>
          </cell>
          <cell r="I120">
            <v>0.82477999999999996</v>
          </cell>
          <cell r="J120">
            <v>2572.9009999999998</v>
          </cell>
          <cell r="K120">
            <v>333236</v>
          </cell>
          <cell r="L120">
            <v>371912.93450686004</v>
          </cell>
          <cell r="M120">
            <v>185956.46725342996</v>
          </cell>
        </row>
        <row r="121">
          <cell r="B121" t="str">
            <v>LAGOA PARDA NORTE</v>
          </cell>
          <cell r="C121" t="str">
            <v>48000.003754/97-35-LPN</v>
          </cell>
          <cell r="E121" t="str">
            <v>Terra</v>
          </cell>
          <cell r="G121">
            <v>7.5</v>
          </cell>
          <cell r="H121">
            <v>3048.6095999999998</v>
          </cell>
          <cell r="I121">
            <v>0.65910999999999997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LAGOA PIABANHA</v>
          </cell>
          <cell r="C122" t="str">
            <v>48000.003755/97-06-LPB</v>
          </cell>
          <cell r="E122" t="str">
            <v>Terra</v>
          </cell>
          <cell r="G122">
            <v>7.5</v>
          </cell>
          <cell r="H122">
            <v>2784.1772000000001</v>
          </cell>
          <cell r="I122">
            <v>0.75290000000000001</v>
          </cell>
          <cell r="J122">
            <v>151.30199999999999</v>
          </cell>
          <cell r="K122">
            <v>875</v>
          </cell>
          <cell r="L122">
            <v>21095.518310719999</v>
          </cell>
          <cell r="M122">
            <v>10547.759155359998</v>
          </cell>
        </row>
        <row r="123">
          <cell r="B123" t="str">
            <v>AGUILHADA</v>
          </cell>
          <cell r="C123" t="str">
            <v>48000.003842/97-09-AG</v>
          </cell>
          <cell r="E123" t="str">
            <v>Terra</v>
          </cell>
          <cell r="G123">
            <v>9.3000000000000007</v>
          </cell>
          <cell r="H123">
            <v>2572.2062999999998</v>
          </cell>
          <cell r="I123">
            <v>0.95021999999999995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B124" t="str">
            <v>ARUARI</v>
          </cell>
          <cell r="C124" t="str">
            <v>48000.003844/97-26-ARI</v>
          </cell>
          <cell r="E124" t="str">
            <v>Terra</v>
          </cell>
          <cell r="G124">
            <v>9.3000000000000007</v>
          </cell>
          <cell r="H124">
            <v>2572.2062999999998</v>
          </cell>
          <cell r="I124">
            <v>1.96357</v>
          </cell>
          <cell r="J124">
            <v>24.257999999999999</v>
          </cell>
          <cell r="K124">
            <v>121</v>
          </cell>
          <cell r="L124">
            <v>3131.70861977</v>
          </cell>
          <cell r="M124">
            <v>2693.2694130022005</v>
          </cell>
        </row>
        <row r="125">
          <cell r="B125" t="str">
            <v>BREJO GRANDE</v>
          </cell>
          <cell r="C125" t="str">
            <v>48000.003846/97-51-BRG</v>
          </cell>
          <cell r="E125" t="str">
            <v>Terra</v>
          </cell>
          <cell r="G125">
            <v>9.3000000000000007</v>
          </cell>
          <cell r="H125">
            <v>2572.2062999999998</v>
          </cell>
          <cell r="I125">
            <v>0.79935999999999996</v>
          </cell>
          <cell r="J125">
            <v>487.35199999999998</v>
          </cell>
          <cell r="K125">
            <v>0</v>
          </cell>
          <cell r="L125">
            <v>62678.494235880004</v>
          </cell>
          <cell r="M125">
            <v>53903.505042856814</v>
          </cell>
        </row>
        <row r="126">
          <cell r="B126" t="str">
            <v>CARMÓPOLIS</v>
          </cell>
          <cell r="C126" t="str">
            <v>48000.003847/97-14-CP</v>
          </cell>
          <cell r="E126" t="str">
            <v>Terra</v>
          </cell>
          <cell r="G126">
            <v>10</v>
          </cell>
          <cell r="H126">
            <v>2572.2062999999998</v>
          </cell>
          <cell r="I126">
            <v>0.96728999999999998</v>
          </cell>
          <cell r="J126">
            <v>19385.816999999999</v>
          </cell>
          <cell r="K126">
            <v>535039</v>
          </cell>
          <cell r="L126">
            <v>2519092.9246178549</v>
          </cell>
          <cell r="M126">
            <v>2519092.9246178549</v>
          </cell>
        </row>
        <row r="127">
          <cell r="B127" t="str">
            <v>CASTANHAL</v>
          </cell>
          <cell r="C127" t="str">
            <v>48000.003848/97-87-CL</v>
          </cell>
          <cell r="E127" t="str">
            <v>Terra</v>
          </cell>
          <cell r="G127">
            <v>7.8</v>
          </cell>
          <cell r="H127">
            <v>2572.2062999999998</v>
          </cell>
          <cell r="I127">
            <v>0.47083999999999998</v>
          </cell>
          <cell r="J127">
            <v>630.79700000000003</v>
          </cell>
          <cell r="K127">
            <v>4221</v>
          </cell>
          <cell r="L127">
            <v>81226.371653055015</v>
          </cell>
          <cell r="M127">
            <v>45486.768125710798</v>
          </cell>
        </row>
        <row r="128">
          <cell r="B128" t="str">
            <v>ILHA PEQUENA</v>
          </cell>
          <cell r="C128" t="str">
            <v>48000.003855/97-42-IP</v>
          </cell>
          <cell r="E128" t="str">
            <v>Terra</v>
          </cell>
          <cell r="G128">
            <v>9.3000000000000007</v>
          </cell>
          <cell r="H128">
            <v>2572.2062999999998</v>
          </cell>
          <cell r="I128">
            <v>1.9121300000000001</v>
          </cell>
          <cell r="J128">
            <v>20.952999999999999</v>
          </cell>
          <cell r="K128">
            <v>1671</v>
          </cell>
          <cell r="L128">
            <v>2854.5303916949997</v>
          </cell>
          <cell r="M128">
            <v>2454.8961368577002</v>
          </cell>
        </row>
        <row r="129">
          <cell r="B129" t="str">
            <v>MATO GROSSO</v>
          </cell>
          <cell r="C129" t="str">
            <v>48000.003857/97-78-MG</v>
          </cell>
          <cell r="E129" t="str">
            <v>Terra</v>
          </cell>
          <cell r="G129">
            <v>9.42</v>
          </cell>
          <cell r="H129">
            <v>2572.2062999999998</v>
          </cell>
          <cell r="I129">
            <v>0.69064999999999999</v>
          </cell>
          <cell r="J129">
            <v>2354.538</v>
          </cell>
          <cell r="K129">
            <v>71005</v>
          </cell>
          <cell r="L129">
            <v>305269.85402196995</v>
          </cell>
          <cell r="M129">
            <v>269858.55095542147</v>
          </cell>
        </row>
        <row r="130">
          <cell r="B130" t="str">
            <v>RIACHUELO</v>
          </cell>
          <cell r="C130" t="str">
            <v>48000.003860/97-82-RO</v>
          </cell>
          <cell r="E130" t="str">
            <v>Terra</v>
          </cell>
          <cell r="G130">
            <v>9.3000000000000007</v>
          </cell>
          <cell r="H130">
            <v>2572.2062999999998</v>
          </cell>
          <cell r="I130">
            <v>0.96952000000000005</v>
          </cell>
          <cell r="J130">
            <v>5778.2020000000002</v>
          </cell>
          <cell r="K130">
            <v>179675</v>
          </cell>
          <cell r="L130">
            <v>751846.30465363001</v>
          </cell>
          <cell r="M130">
            <v>646587.82200212195</v>
          </cell>
        </row>
        <row r="131">
          <cell r="B131" t="str">
            <v>SIRIRIZINHO</v>
          </cell>
          <cell r="C131" t="str">
            <v>48000.003862/97-16-SZ</v>
          </cell>
          <cell r="E131" t="str">
            <v>Terra</v>
          </cell>
          <cell r="G131">
            <v>9.3000000000000007</v>
          </cell>
          <cell r="H131">
            <v>2572.2062999999998</v>
          </cell>
          <cell r="I131">
            <v>1.1124400000000001</v>
          </cell>
          <cell r="J131">
            <v>5036.6769999999997</v>
          </cell>
          <cell r="K131">
            <v>100261</v>
          </cell>
          <cell r="L131">
            <v>653345.33286525495</v>
          </cell>
          <cell r="M131">
            <v>561876.98626411927</v>
          </cell>
        </row>
        <row r="132">
          <cell r="B132" t="str">
            <v>SANTANA</v>
          </cell>
          <cell r="C132" t="str">
            <v>48000.003692/97-80-SA</v>
          </cell>
          <cell r="E132" t="str">
            <v>Terra</v>
          </cell>
          <cell r="G132">
            <v>5</v>
          </cell>
          <cell r="H132">
            <v>2776.5835000000002</v>
          </cell>
          <cell r="I132">
            <v>1.0649299999999999</v>
          </cell>
          <cell r="J132">
            <v>196.01</v>
          </cell>
          <cell r="K132">
            <v>26050</v>
          </cell>
          <cell r="L132">
            <v>28598.977916749998</v>
          </cell>
          <cell r="M132">
            <v>0</v>
          </cell>
        </row>
        <row r="133">
          <cell r="B133" t="str">
            <v>VALE DO QUIRICÓ</v>
          </cell>
          <cell r="C133" t="str">
            <v>48610.007063/2017-91-VQ</v>
          </cell>
          <cell r="E133" t="str">
            <v>Terra</v>
          </cell>
          <cell r="G133">
            <v>5</v>
          </cell>
          <cell r="H133">
            <v>2751.7797</v>
          </cell>
          <cell r="I133">
            <v>3.6924899999999998</v>
          </cell>
          <cell r="J133">
            <v>42.53</v>
          </cell>
          <cell r="K133">
            <v>3190</v>
          </cell>
          <cell r="L133">
            <v>6440.6116870500009</v>
          </cell>
          <cell r="M133">
            <v>0</v>
          </cell>
        </row>
        <row r="134">
          <cell r="B134" t="str">
            <v>AZULÃO</v>
          </cell>
          <cell r="C134" t="str">
            <v>48000.003460/97-02A-AZU</v>
          </cell>
          <cell r="E134" t="str">
            <v>Terra</v>
          </cell>
          <cell r="G134">
            <v>5.6</v>
          </cell>
          <cell r="H134">
            <v>3189.3226</v>
          </cell>
          <cell r="I134">
            <v>0.14510000000000001</v>
          </cell>
          <cell r="J134">
            <v>1196.4860000000001</v>
          </cell>
          <cell r="K134">
            <v>22430746</v>
          </cell>
          <cell r="L134">
            <v>353534.05424918002</v>
          </cell>
          <cell r="M134">
            <v>42424.086509901543</v>
          </cell>
        </row>
        <row r="135">
          <cell r="B135" t="str">
            <v>GAVIÃO AZUL</v>
          </cell>
          <cell r="C135" t="str">
            <v>48610.001418/2008-48-GVA</v>
          </cell>
          <cell r="E135" t="str">
            <v>Terra</v>
          </cell>
          <cell r="L135">
            <v>0</v>
          </cell>
          <cell r="M135">
            <v>0</v>
          </cell>
        </row>
        <row r="136">
          <cell r="B136" t="str">
            <v>GAVIÃO BELO</v>
          </cell>
          <cell r="C136" t="str">
            <v>48610.222046/2019-44-GVBL</v>
          </cell>
          <cell r="E136" t="str">
            <v>Terra</v>
          </cell>
          <cell r="L136">
            <v>0</v>
          </cell>
          <cell r="M136">
            <v>0</v>
          </cell>
        </row>
        <row r="137">
          <cell r="B137" t="str">
            <v>GAVIÃO BRANCO</v>
          </cell>
          <cell r="C137" t="str">
            <v>48610.001418/2008-48-GVB</v>
          </cell>
          <cell r="E137" t="str">
            <v>Terra</v>
          </cell>
          <cell r="G137">
            <v>10</v>
          </cell>
          <cell r="H137">
            <v>3565.5201000000002</v>
          </cell>
          <cell r="I137">
            <v>0.59591000000000005</v>
          </cell>
          <cell r="J137">
            <v>8.0000000000000002E-3</v>
          </cell>
          <cell r="K137">
            <v>2962207</v>
          </cell>
          <cell r="L137">
            <v>88261.864876540014</v>
          </cell>
          <cell r="M137">
            <v>88261.864876540014</v>
          </cell>
        </row>
        <row r="138">
          <cell r="B138" t="str">
            <v>GAVIÃO CABOCLO</v>
          </cell>
          <cell r="C138" t="str">
            <v>48610.001415/2008-12-GVC</v>
          </cell>
          <cell r="E138" t="str">
            <v>Terra</v>
          </cell>
          <cell r="G138">
            <v>10</v>
          </cell>
          <cell r="H138">
            <v>3312.0419000000002</v>
          </cell>
          <cell r="I138">
            <v>0.62604000000000004</v>
          </cell>
          <cell r="J138">
            <v>0.189</v>
          </cell>
          <cell r="K138">
            <v>4458861</v>
          </cell>
          <cell r="L138">
            <v>139602.56581795504</v>
          </cell>
          <cell r="M138">
            <v>139602.56581795504</v>
          </cell>
        </row>
        <row r="139">
          <cell r="B139" t="str">
            <v>GAVIÃO MATEIRO</v>
          </cell>
          <cell r="E139" t="str">
            <v>Terra</v>
          </cell>
          <cell r="L139">
            <v>0</v>
          </cell>
          <cell r="M139">
            <v>0</v>
          </cell>
        </row>
        <row r="140">
          <cell r="B140" t="str">
            <v>Gavião Preto</v>
          </cell>
          <cell r="C140" t="str">
            <v>48610.001417/2008-01-GVP</v>
          </cell>
          <cell r="E140" t="str">
            <v>Terra</v>
          </cell>
          <cell r="G140">
            <v>10</v>
          </cell>
          <cell r="H140">
            <v>3228.2148999999999</v>
          </cell>
          <cell r="I140">
            <v>0.64261000000000001</v>
          </cell>
          <cell r="J140">
            <v>78.977000000000004</v>
          </cell>
          <cell r="K140">
            <v>52942768</v>
          </cell>
          <cell r="L140">
            <v>1713825.3436318648</v>
          </cell>
          <cell r="M140">
            <v>1713825.3436318648</v>
          </cell>
        </row>
        <row r="141">
          <cell r="B141" t="str">
            <v>GAVIÃO REAL</v>
          </cell>
          <cell r="C141" t="str">
            <v>48610.001418/2008-48-GVR</v>
          </cell>
          <cell r="E141" t="str">
            <v>Terra</v>
          </cell>
          <cell r="G141">
            <v>10</v>
          </cell>
          <cell r="H141">
            <v>3533.3042</v>
          </cell>
          <cell r="I141">
            <v>0.60968</v>
          </cell>
          <cell r="J141">
            <v>65.510000000000005</v>
          </cell>
          <cell r="K141">
            <v>982861</v>
          </cell>
          <cell r="L141">
            <v>41534.872631099999</v>
          </cell>
          <cell r="M141">
            <v>41534.872631099999</v>
          </cell>
        </row>
        <row r="142">
          <cell r="B142" t="str">
            <v>GAVIÃO TESOURA</v>
          </cell>
          <cell r="C142" t="str">
            <v>48610.001415/2008-12-GVTE</v>
          </cell>
          <cell r="E142" t="str">
            <v>Terra</v>
          </cell>
          <cell r="G142">
            <v>10</v>
          </cell>
          <cell r="H142">
            <v>3565.5201000000002</v>
          </cell>
          <cell r="I142">
            <v>0.67276000000000002</v>
          </cell>
          <cell r="J142">
            <v>3.3319999999999999</v>
          </cell>
          <cell r="K142">
            <v>1974551</v>
          </cell>
          <cell r="L142">
            <v>67013.960000000006</v>
          </cell>
          <cell r="M142">
            <v>67013.962186660021</v>
          </cell>
        </row>
        <row r="143">
          <cell r="B143" t="str">
            <v>GAVIÃO VERMELHO</v>
          </cell>
          <cell r="C143" t="str">
            <v>48610.001418/2008-48-GVV</v>
          </cell>
          <cell r="E143" t="str">
            <v>Terra</v>
          </cell>
          <cell r="L143">
            <v>0</v>
          </cell>
          <cell r="M143">
            <v>0</v>
          </cell>
        </row>
        <row r="144">
          <cell r="B144" t="str">
            <v>PA-1ENV25DAM_AM-T-84_AM-T-85</v>
          </cell>
          <cell r="C144" t="str">
            <v>48610.204666/2021-16-AM-T-84_AM-T-85</v>
          </cell>
          <cell r="E144" t="str">
            <v>Terra</v>
          </cell>
          <cell r="L144">
            <v>0</v>
          </cell>
          <cell r="M144">
            <v>0</v>
          </cell>
        </row>
        <row r="145">
          <cell r="B145" t="str">
            <v>CARAPITANGA</v>
          </cell>
          <cell r="C145" t="str">
            <v>48610.009275/2005-71-CG</v>
          </cell>
          <cell r="E145" t="str">
            <v>Terra</v>
          </cell>
          <cell r="G145">
            <v>5</v>
          </cell>
          <cell r="H145">
            <v>2751.7797</v>
          </cell>
          <cell r="I145">
            <v>0.74158000000000002</v>
          </cell>
          <cell r="J145">
            <v>4.93</v>
          </cell>
          <cell r="K145">
            <v>990</v>
          </cell>
          <cell r="L145">
            <v>715.02</v>
          </cell>
          <cell r="M145">
            <v>0</v>
          </cell>
        </row>
        <row r="146">
          <cell r="B146" t="str">
            <v>CIDADE DE ARACAJU</v>
          </cell>
          <cell r="C146" t="str">
            <v>48610.009284/2005-61-CAU</v>
          </cell>
          <cell r="E146" t="str">
            <v>Terra</v>
          </cell>
          <cell r="G146">
            <v>5</v>
          </cell>
          <cell r="H146">
            <v>2611.7802999999999</v>
          </cell>
          <cell r="I146">
            <v>3.6924899999999998</v>
          </cell>
          <cell r="J146">
            <v>17.45</v>
          </cell>
          <cell r="K146">
            <v>880</v>
          </cell>
          <cell r="L146">
            <v>2441.25</v>
          </cell>
          <cell r="M146">
            <v>0</v>
          </cell>
        </row>
        <row r="147">
          <cell r="B147" t="str">
            <v>FOZ DO VAZA-BARRIS</v>
          </cell>
          <cell r="C147" t="str">
            <v>48610.009278/2005-11-FVB</v>
          </cell>
          <cell r="E147" t="str">
            <v>Terra</v>
          </cell>
          <cell r="G147">
            <v>5</v>
          </cell>
          <cell r="H147">
            <v>2818.9317999999998</v>
          </cell>
          <cell r="I147">
            <v>3.6924899999999998</v>
          </cell>
          <cell r="J147">
            <v>46.1</v>
          </cell>
          <cell r="K147">
            <v>650</v>
          </cell>
          <cell r="L147">
            <v>6617.64</v>
          </cell>
          <cell r="M147">
            <v>0</v>
          </cell>
        </row>
        <row r="148">
          <cell r="B148" t="str">
            <v>CABOCLINHO</v>
          </cell>
          <cell r="E148" t="str">
            <v>Terra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B149" t="str">
            <v>CARDEAL AMARELO</v>
          </cell>
          <cell r="C149" t="str">
            <v>48610.001440/2008-98-CAAM</v>
          </cell>
          <cell r="E149" t="str">
            <v>Terra</v>
          </cell>
          <cell r="G149">
            <v>7.5</v>
          </cell>
          <cell r="H149">
            <v>3198.2573000000002</v>
          </cell>
          <cell r="I149">
            <v>3.6924899999999998</v>
          </cell>
          <cell r="J149">
            <v>0</v>
          </cell>
          <cell r="K149">
            <v>347207</v>
          </cell>
          <cell r="L149">
            <v>64102.918771500001</v>
          </cell>
          <cell r="M149">
            <v>32051.459385749993</v>
          </cell>
        </row>
        <row r="150">
          <cell r="B150" t="str">
            <v>CARDEAL DO NORDESTE</v>
          </cell>
          <cell r="C150" t="str">
            <v>48610.001440/2008-98-CARN</v>
          </cell>
          <cell r="E150" t="str">
            <v>Terra</v>
          </cell>
          <cell r="G150">
            <v>7.5</v>
          </cell>
          <cell r="H150">
            <v>3198.2573000000002</v>
          </cell>
          <cell r="I150">
            <v>0.53759999999999997</v>
          </cell>
          <cell r="J150">
            <v>50.634</v>
          </cell>
          <cell r="K150">
            <v>3457475</v>
          </cell>
          <cell r="L150">
            <v>101033.95600641001</v>
          </cell>
          <cell r="M150">
            <v>50516.978003204989</v>
          </cell>
        </row>
        <row r="151">
          <cell r="B151" t="str">
            <v>GRAÚNA</v>
          </cell>
          <cell r="E151" t="str">
            <v>Terra</v>
          </cell>
          <cell r="G151">
            <v>0</v>
          </cell>
          <cell r="H151">
            <v>2872.9600999999998</v>
          </cell>
          <cell r="I151">
            <v>0.57638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B152" t="str">
            <v>PA-1FCB0001BA_TUC-T-139_TUC-T-147</v>
          </cell>
          <cell r="C152" t="str">
            <v>48610.005437/2013-19-4391</v>
          </cell>
          <cell r="E152" t="str">
            <v>Terra</v>
          </cell>
          <cell r="G152">
            <v>10</v>
          </cell>
          <cell r="H152">
            <v>3565.5201000000002</v>
          </cell>
          <cell r="I152">
            <v>3.6924899999999998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 t="str">
            <v>RIO IPIRANGA</v>
          </cell>
          <cell r="C153" t="str">
            <v>48610.007482/2006-71-RIP</v>
          </cell>
          <cell r="E153" t="str">
            <v>Terra</v>
          </cell>
          <cell r="G153">
            <v>5</v>
          </cell>
          <cell r="H153">
            <v>2741.9627</v>
          </cell>
          <cell r="I153">
            <v>0.69155</v>
          </cell>
          <cell r="J153">
            <v>125.96299999999999</v>
          </cell>
          <cell r="K153">
            <v>39820</v>
          </cell>
          <cell r="L153">
            <v>18646.168429005</v>
          </cell>
          <cell r="M153">
            <v>0</v>
          </cell>
        </row>
        <row r="154">
          <cell r="B154" t="str">
            <v>CARDEAL</v>
          </cell>
          <cell r="C154" t="str">
            <v>48610.008000/2004-CLD</v>
          </cell>
          <cell r="E154" t="str">
            <v>Terra</v>
          </cell>
          <cell r="G154">
            <v>5</v>
          </cell>
          <cell r="H154">
            <v>2594.5989</v>
          </cell>
          <cell r="I154">
            <v>3.6924899999999998</v>
          </cell>
          <cell r="J154">
            <v>1562.047</v>
          </cell>
          <cell r="K154">
            <v>14059</v>
          </cell>
          <cell r="L154">
            <v>205239.90724291501</v>
          </cell>
          <cell r="M154">
            <v>0</v>
          </cell>
        </row>
        <row r="155">
          <cell r="B155" t="str">
            <v>COLIBRI</v>
          </cell>
          <cell r="C155" t="str">
            <v>48610.009503/2003-CLB</v>
          </cell>
          <cell r="E155" t="str">
            <v>Terra</v>
          </cell>
          <cell r="G155">
            <v>5</v>
          </cell>
          <cell r="H155">
            <v>2701.5924</v>
          </cell>
          <cell r="I155">
            <v>3.6924899999999998</v>
          </cell>
          <cell r="J155">
            <v>14.19</v>
          </cell>
          <cell r="K155">
            <v>128</v>
          </cell>
          <cell r="L155">
            <v>1940.4117438000003</v>
          </cell>
          <cell r="M155">
            <v>0</v>
          </cell>
        </row>
        <row r="156">
          <cell r="B156" t="str">
            <v>Rio Mariricu</v>
          </cell>
          <cell r="C156" t="str">
            <v>48610.007065/2017-81-RMA</v>
          </cell>
          <cell r="E156" t="str">
            <v>Terra</v>
          </cell>
          <cell r="G156">
            <v>5</v>
          </cell>
          <cell r="H156">
            <v>2597.1565999999998</v>
          </cell>
          <cell r="I156">
            <v>0.76602999999999999</v>
          </cell>
          <cell r="J156">
            <v>160.98099999999999</v>
          </cell>
          <cell r="K156">
            <v>1288</v>
          </cell>
          <cell r="L156">
            <v>20953.975663229998</v>
          </cell>
          <cell r="M156">
            <v>0</v>
          </cell>
        </row>
        <row r="157">
          <cell r="B157" t="str">
            <v>URUTAU</v>
          </cell>
          <cell r="C157" t="str">
            <v>48610.007066/2017-25-URUT</v>
          </cell>
          <cell r="E157" t="str">
            <v>Terra</v>
          </cell>
          <cell r="G157">
            <v>5</v>
          </cell>
          <cell r="H157">
            <v>2454.8987999999999</v>
          </cell>
          <cell r="I157">
            <v>3.6924899999999998</v>
          </cell>
          <cell r="J157">
            <v>15.34</v>
          </cell>
          <cell r="K157">
            <v>153</v>
          </cell>
          <cell r="L157">
            <v>1911.1549281</v>
          </cell>
          <cell r="M157">
            <v>0</v>
          </cell>
        </row>
        <row r="158">
          <cell r="B158" t="str">
            <v>ARRIBAÇÃ</v>
          </cell>
          <cell r="C158" t="str">
            <v>48610.009227/2002-ARB</v>
          </cell>
          <cell r="E158" t="str">
            <v>Terra</v>
          </cell>
          <cell r="L158">
            <v>0</v>
          </cell>
          <cell r="M158">
            <v>0</v>
          </cell>
        </row>
        <row r="159">
          <cell r="B159" t="str">
            <v>GALO DE CAMPINA</v>
          </cell>
          <cell r="C159" t="str">
            <v>48610.009227/2002-GC</v>
          </cell>
          <cell r="E159" t="str">
            <v>Terra</v>
          </cell>
          <cell r="G159">
            <v>5</v>
          </cell>
          <cell r="H159">
            <v>2594.6052</v>
          </cell>
          <cell r="I159">
            <v>1.1745000000000001</v>
          </cell>
          <cell r="J159">
            <v>701.26499999999999</v>
          </cell>
          <cell r="K159">
            <v>219934</v>
          </cell>
          <cell r="L159">
            <v>103890.91492890001</v>
          </cell>
          <cell r="M159">
            <v>0</v>
          </cell>
        </row>
        <row r="160">
          <cell r="B160" t="str">
            <v>JOÃO DE BARRO</v>
          </cell>
          <cell r="C160" t="str">
            <v>48610.009509/2003-JB</v>
          </cell>
          <cell r="E160" t="str">
            <v>Terra</v>
          </cell>
          <cell r="G160">
            <v>5</v>
          </cell>
          <cell r="H160">
            <v>2524.1341000000002</v>
          </cell>
          <cell r="I160">
            <v>1.3873899999999999</v>
          </cell>
          <cell r="J160">
            <v>69.399000000000001</v>
          </cell>
          <cell r="K160">
            <v>6260</v>
          </cell>
          <cell r="L160">
            <v>9192.8721902950019</v>
          </cell>
          <cell r="M160">
            <v>0</v>
          </cell>
        </row>
        <row r="161">
          <cell r="B161" t="str">
            <v>ROLINHA</v>
          </cell>
          <cell r="C161" t="str">
            <v>48610.009227/2002-ROL</v>
          </cell>
          <cell r="E161" t="str">
            <v>Terra</v>
          </cell>
          <cell r="L161">
            <v>0</v>
          </cell>
          <cell r="M161">
            <v>0</v>
          </cell>
        </row>
        <row r="162">
          <cell r="B162" t="str">
            <v>HARPIA</v>
          </cell>
          <cell r="C162" t="str">
            <v>48610.009138/2005-35-HARP</v>
          </cell>
          <cell r="E162" t="str">
            <v>Terra</v>
          </cell>
          <cell r="G162">
            <v>10</v>
          </cell>
          <cell r="H162">
            <v>2436.2554</v>
          </cell>
          <cell r="I162">
            <v>3.6924899999999998</v>
          </cell>
          <cell r="J162">
            <v>11</v>
          </cell>
          <cell r="K162">
            <v>111</v>
          </cell>
          <cell r="L162">
            <v>1360.4337894999999</v>
          </cell>
          <cell r="M162">
            <v>1360.4337894999999</v>
          </cell>
        </row>
        <row r="163">
          <cell r="B163" t="str">
            <v>FAZENDA RIO BRANCO</v>
          </cell>
          <cell r="C163" t="str">
            <v>48000.003654/97-91-FRB</v>
          </cell>
          <cell r="E163" t="str">
            <v>Terra</v>
          </cell>
          <cell r="G163">
            <v>5</v>
          </cell>
          <cell r="H163">
            <v>2588.0945000000002</v>
          </cell>
          <cell r="I163">
            <v>3.6924899999999998</v>
          </cell>
          <cell r="J163">
            <v>76.611999999999995</v>
          </cell>
          <cell r="K163">
            <v>3187</v>
          </cell>
          <cell r="L163">
            <v>10502.35</v>
          </cell>
          <cell r="M163">
            <v>0</v>
          </cell>
        </row>
        <row r="164">
          <cell r="B164" t="str">
            <v>FAZENDA SANTO ESTEVÃO</v>
          </cell>
          <cell r="C164" t="str">
            <v>48000.003655/97-53-FSE</v>
          </cell>
          <cell r="E164" t="str">
            <v>Terra</v>
          </cell>
          <cell r="G164">
            <v>5</v>
          </cell>
          <cell r="H164">
            <v>2588.0945000000002</v>
          </cell>
          <cell r="I164">
            <v>3.6924899999999998</v>
          </cell>
          <cell r="J164">
            <v>420.41300000000001</v>
          </cell>
          <cell r="K164">
            <v>31642</v>
          </cell>
          <cell r="L164">
            <v>60245.32</v>
          </cell>
          <cell r="M164">
            <v>0</v>
          </cell>
        </row>
        <row r="165">
          <cell r="B165" t="str">
            <v>SAUÍPE</v>
          </cell>
          <cell r="C165" t="str">
            <v>48000.003695/97-78-SE</v>
          </cell>
          <cell r="E165" t="str">
            <v>Terra</v>
          </cell>
          <cell r="G165">
            <v>5</v>
          </cell>
          <cell r="H165">
            <v>2588.0945000000002</v>
          </cell>
          <cell r="I165">
            <v>3.6924899999999998</v>
          </cell>
          <cell r="J165">
            <v>26.329000000000001</v>
          </cell>
          <cell r="K165">
            <v>76</v>
          </cell>
          <cell r="L165">
            <v>3421.13</v>
          </cell>
          <cell r="M165">
            <v>0</v>
          </cell>
        </row>
        <row r="166">
          <cell r="B166" t="str">
            <v>TICO-TICO</v>
          </cell>
          <cell r="C166" t="str">
            <v>48610.008013/2004-TT</v>
          </cell>
          <cell r="E166" t="str">
            <v>Terra</v>
          </cell>
          <cell r="G166">
            <v>0</v>
          </cell>
          <cell r="H166">
            <v>2740.3476999999998</v>
          </cell>
          <cell r="I166">
            <v>3.6924899999999998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B167" t="str">
            <v>ITAPARICA</v>
          </cell>
          <cell r="C167" t="str">
            <v>48610.007069/2017-69-ITA</v>
          </cell>
          <cell r="E167" t="str">
            <v>Terra</v>
          </cell>
          <cell r="G167">
            <v>5</v>
          </cell>
          <cell r="H167">
            <v>3198.2573000000002</v>
          </cell>
          <cell r="I167">
            <v>0.77900000000000003</v>
          </cell>
          <cell r="J167">
            <v>125.625</v>
          </cell>
          <cell r="K167">
            <v>551234</v>
          </cell>
          <cell r="L167">
            <v>41559.61796562501</v>
          </cell>
          <cell r="M167">
            <v>0</v>
          </cell>
        </row>
        <row r="168">
          <cell r="B168" t="str">
            <v>CONCEIÇÃO</v>
          </cell>
          <cell r="C168" t="str">
            <v>48000.003702/97-31-CON</v>
          </cell>
          <cell r="E168" t="str">
            <v>Terra</v>
          </cell>
          <cell r="G168">
            <v>7.5</v>
          </cell>
          <cell r="H168">
            <v>3248.7121000000002</v>
          </cell>
          <cell r="I168">
            <v>1.92354</v>
          </cell>
          <cell r="J168">
            <v>2.044</v>
          </cell>
          <cell r="K168">
            <v>841471</v>
          </cell>
          <cell r="L168">
            <v>81262.174743620009</v>
          </cell>
          <cell r="M168">
            <v>40631.08737180999</v>
          </cell>
        </row>
        <row r="169">
          <cell r="B169" t="str">
            <v>FAZENDA MATINHA</v>
          </cell>
          <cell r="C169" t="str">
            <v>48000.003891/97-14-FMT</v>
          </cell>
          <cell r="E169" t="str">
            <v>Terra</v>
          </cell>
          <cell r="G169">
            <v>7.5</v>
          </cell>
          <cell r="H169">
            <v>3248.7121000000002</v>
          </cell>
          <cell r="I169">
            <v>1.92354</v>
          </cell>
          <cell r="J169">
            <v>1.21</v>
          </cell>
          <cell r="K169">
            <v>99900</v>
          </cell>
          <cell r="L169">
            <v>9804.6293820500014</v>
          </cell>
          <cell r="M169">
            <v>4902.3146910249998</v>
          </cell>
        </row>
        <row r="170">
          <cell r="B170" t="str">
            <v>FAZENDA SANTA ROSA</v>
          </cell>
          <cell r="C170" t="str">
            <v>48000.003883/97-88-FSR</v>
          </cell>
          <cell r="E170" t="str">
            <v>Terra</v>
          </cell>
          <cell r="G170">
            <v>7.5</v>
          </cell>
          <cell r="H170">
            <v>3248.7121000000002</v>
          </cell>
          <cell r="I170">
            <v>1.92354</v>
          </cell>
          <cell r="J170">
            <v>7.2309999999999999</v>
          </cell>
          <cell r="K170">
            <v>431124</v>
          </cell>
          <cell r="L170">
            <v>42638.784807755001</v>
          </cell>
          <cell r="M170">
            <v>21319.392403877497</v>
          </cell>
        </row>
        <row r="171">
          <cell r="B171" t="str">
            <v>QUERERÁ</v>
          </cell>
          <cell r="C171" t="str">
            <v>48000.003894/97-02-QE</v>
          </cell>
          <cell r="E171" t="str">
            <v>Terra</v>
          </cell>
          <cell r="G171">
            <v>7.5</v>
          </cell>
          <cell r="H171">
            <v>3248.7121000000002</v>
          </cell>
          <cell r="I171">
            <v>1.92354</v>
          </cell>
          <cell r="J171">
            <v>0.19800000000000001</v>
          </cell>
          <cell r="K171">
            <v>40692</v>
          </cell>
          <cell r="L171">
            <v>3945.7967337900004</v>
          </cell>
          <cell r="M171">
            <v>1972.8983668949995</v>
          </cell>
        </row>
        <row r="172">
          <cell r="B172" t="str">
            <v>ANAMBÉ</v>
          </cell>
          <cell r="C172" t="str">
            <v>48610.003892/2000-ANB</v>
          </cell>
          <cell r="E172" t="str">
            <v>Terra</v>
          </cell>
          <cell r="G172">
            <v>7.5</v>
          </cell>
          <cell r="H172">
            <v>2801.6898999999999</v>
          </cell>
          <cell r="I172">
            <v>0.88734999999999997</v>
          </cell>
          <cell r="J172">
            <v>2580.5479999999998</v>
          </cell>
          <cell r="K172">
            <v>4253469</v>
          </cell>
          <cell r="L172">
            <v>550210.54926075996</v>
          </cell>
          <cell r="M172">
            <v>275105.27463037992</v>
          </cell>
        </row>
        <row r="173">
          <cell r="B173" t="str">
            <v>ARAPAÇU</v>
          </cell>
          <cell r="C173" t="str">
            <v>48610.001547/2009-17-ARP</v>
          </cell>
          <cell r="E173" t="str">
            <v>Terra</v>
          </cell>
          <cell r="G173">
            <v>7.5</v>
          </cell>
          <cell r="H173">
            <v>3565.5201000000002</v>
          </cell>
          <cell r="I173">
            <v>0.88734999999999997</v>
          </cell>
          <cell r="J173">
            <v>0</v>
          </cell>
          <cell r="K173">
            <v>770293</v>
          </cell>
          <cell r="L173">
            <v>34175.974677500002</v>
          </cell>
          <cell r="M173">
            <v>17087.987338749997</v>
          </cell>
        </row>
        <row r="174">
          <cell r="B174" t="str">
            <v>FURADO</v>
          </cell>
          <cell r="C174" t="str">
            <v>48000.003854/97-80-FU</v>
          </cell>
          <cell r="E174" t="str">
            <v>Terra</v>
          </cell>
          <cell r="G174">
            <v>7.5</v>
          </cell>
          <cell r="H174">
            <v>2801.6898999999999</v>
          </cell>
          <cell r="I174">
            <v>0.88734999999999997</v>
          </cell>
          <cell r="J174">
            <v>2001.7570000000001</v>
          </cell>
          <cell r="K174">
            <v>17588295</v>
          </cell>
          <cell r="L174">
            <v>1060763.7968702149</v>
          </cell>
          <cell r="M174">
            <v>530381.89843510732</v>
          </cell>
        </row>
        <row r="175">
          <cell r="B175" t="str">
            <v>PILAR</v>
          </cell>
          <cell r="C175" t="str">
            <v>48000.003859/97-01-PIR</v>
          </cell>
          <cell r="E175" t="str">
            <v>Terra</v>
          </cell>
          <cell r="G175">
            <v>7.5</v>
          </cell>
          <cell r="H175">
            <v>2801.6898999999999</v>
          </cell>
          <cell r="I175">
            <v>1.0301100000000001</v>
          </cell>
          <cell r="J175">
            <v>7291.4120000000003</v>
          </cell>
          <cell r="K175">
            <v>12750274</v>
          </cell>
          <cell r="L175">
            <v>1678123.0053639403</v>
          </cell>
          <cell r="M175">
            <v>839061.5026819699</v>
          </cell>
        </row>
        <row r="176">
          <cell r="B176" t="str">
            <v>MORRO DO BARRO</v>
          </cell>
          <cell r="E176" t="str">
            <v>Terra</v>
          </cell>
          <cell r="G176">
            <v>5</v>
          </cell>
          <cell r="H176">
            <v>1075.796</v>
          </cell>
          <cell r="I176">
            <v>0.48180000000000001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B177" t="str">
            <v>IRAÍ</v>
          </cell>
          <cell r="C177" t="str">
            <v>48610.002001/2016-11-IR</v>
          </cell>
          <cell r="E177" t="str">
            <v>Terra</v>
          </cell>
          <cell r="G177">
            <v>5</v>
          </cell>
          <cell r="H177">
            <v>2721.93</v>
          </cell>
          <cell r="I177">
            <v>0.29830000000000001</v>
          </cell>
          <cell r="J177">
            <v>0</v>
          </cell>
          <cell r="K177">
            <v>1001246</v>
          </cell>
          <cell r="L177">
            <v>14933.584090000002</v>
          </cell>
          <cell r="M177">
            <v>0</v>
          </cell>
        </row>
        <row r="178">
          <cell r="B178" t="str">
            <v>ANGELIM</v>
          </cell>
          <cell r="C178" t="str">
            <v>48000.003843/97-63-AN</v>
          </cell>
          <cell r="E178" t="str">
            <v>Terra</v>
          </cell>
          <cell r="L178">
            <v>0</v>
          </cell>
          <cell r="M178">
            <v>0</v>
          </cell>
        </row>
        <row r="179">
          <cell r="B179" t="str">
            <v>ARAÇÁS</v>
          </cell>
          <cell r="C179" t="str">
            <v>48000.003631/97-95-AR</v>
          </cell>
          <cell r="E179" t="str">
            <v>Terra</v>
          </cell>
          <cell r="G179">
            <v>9.3000000000000007</v>
          </cell>
          <cell r="H179">
            <v>2739.3380000000002</v>
          </cell>
          <cell r="I179">
            <v>1.1192599999999999</v>
          </cell>
          <cell r="J179">
            <v>10811.852000000001</v>
          </cell>
          <cell r="K179">
            <v>6381468</v>
          </cell>
          <cell r="L179">
            <v>1837991.9453828</v>
          </cell>
          <cell r="M179">
            <v>1580673.0730292082</v>
          </cell>
        </row>
        <row r="180">
          <cell r="B180" t="str">
            <v>ARARA AZUL</v>
          </cell>
          <cell r="C180" t="str">
            <v>48610.009146/2005-81-ARZ</v>
          </cell>
          <cell r="E180" t="str">
            <v>Terra</v>
          </cell>
          <cell r="G180">
            <v>10</v>
          </cell>
          <cell r="H180">
            <v>2985.8978000000002</v>
          </cell>
          <cell r="I180">
            <v>0.72499000000000002</v>
          </cell>
          <cell r="J180">
            <v>4525.3940000000002</v>
          </cell>
          <cell r="K180">
            <v>10318669</v>
          </cell>
          <cell r="L180">
            <v>1049664.79135216</v>
          </cell>
          <cell r="M180">
            <v>1049664.79135216</v>
          </cell>
        </row>
        <row r="181">
          <cell r="B181" t="str">
            <v>ARARACANGA</v>
          </cell>
          <cell r="C181" t="str">
            <v>48000.003455/97-64-ARC</v>
          </cell>
          <cell r="E181" t="str">
            <v>Terra</v>
          </cell>
          <cell r="G181">
            <v>7.4</v>
          </cell>
          <cell r="H181">
            <v>2985.8978000000002</v>
          </cell>
          <cell r="I181">
            <v>0.72499000000000002</v>
          </cell>
          <cell r="J181">
            <v>3388.299</v>
          </cell>
          <cell r="K181">
            <v>25511422</v>
          </cell>
          <cell r="L181">
            <v>1430632.0182811101</v>
          </cell>
          <cell r="M181">
            <v>686703.36877493304</v>
          </cell>
        </row>
        <row r="182">
          <cell r="B182" t="str">
            <v>ATALAIA SUL</v>
          </cell>
          <cell r="C182" t="str">
            <v>48000.003845/97-99-ATS</v>
          </cell>
          <cell r="E182" t="str">
            <v>Terra</v>
          </cell>
          <cell r="L182">
            <v>0</v>
          </cell>
          <cell r="M182">
            <v>0</v>
          </cell>
        </row>
        <row r="183">
          <cell r="B183" t="str">
            <v>BURACICA</v>
          </cell>
          <cell r="C183" t="str">
            <v>48000.003635/97-46-BA</v>
          </cell>
          <cell r="E183" t="str">
            <v>Terra</v>
          </cell>
          <cell r="G183">
            <v>9.3000000000000007</v>
          </cell>
          <cell r="H183">
            <v>2739.3380000000002</v>
          </cell>
          <cell r="I183">
            <v>1.53102</v>
          </cell>
          <cell r="J183">
            <v>9081.7129999999997</v>
          </cell>
          <cell r="K183">
            <v>546151</v>
          </cell>
          <cell r="L183">
            <v>1285702.4815007001</v>
          </cell>
          <cell r="M183">
            <v>1105704.1340906024</v>
          </cell>
        </row>
        <row r="184">
          <cell r="B184" t="str">
            <v>CANTAGALO</v>
          </cell>
          <cell r="C184" t="str">
            <v>48000.003639/97-05-CGL</v>
          </cell>
          <cell r="E184" t="str">
            <v>Terra</v>
          </cell>
          <cell r="G184">
            <v>7.8</v>
          </cell>
          <cell r="H184">
            <v>2739.3380000000002</v>
          </cell>
          <cell r="I184">
            <v>0.84247000000000005</v>
          </cell>
          <cell r="J184">
            <v>216.126</v>
          </cell>
          <cell r="K184">
            <v>1734990</v>
          </cell>
          <cell r="L184">
            <v>102685.95949440001</v>
          </cell>
          <cell r="M184">
            <v>57504.137316863991</v>
          </cell>
        </row>
        <row r="185">
          <cell r="B185" t="str">
            <v>CARAPANAÚBA</v>
          </cell>
          <cell r="C185" t="str">
            <v>48000.003868/97-94-CRP</v>
          </cell>
          <cell r="E185" t="str">
            <v>Terra</v>
          </cell>
          <cell r="G185">
            <v>5.8</v>
          </cell>
          <cell r="H185">
            <v>2985.8978000000002</v>
          </cell>
          <cell r="I185">
            <v>0.72499000000000002</v>
          </cell>
          <cell r="J185">
            <v>69.072000000000003</v>
          </cell>
          <cell r="K185">
            <v>448069</v>
          </cell>
          <cell r="L185">
            <v>26554.373857580005</v>
          </cell>
          <cell r="M185">
            <v>4248.6998172127969</v>
          </cell>
        </row>
        <row r="186">
          <cell r="B186" t="str">
            <v>CIDADE DE ENTRE RIOS</v>
          </cell>
          <cell r="C186" t="str">
            <v>48000.003642/97-10-CER</v>
          </cell>
          <cell r="E186" t="str">
            <v>Terra</v>
          </cell>
          <cell r="G186">
            <v>9.3000000000000007</v>
          </cell>
          <cell r="H186">
            <v>2739.3380000000002</v>
          </cell>
          <cell r="I186">
            <v>1.30813</v>
          </cell>
          <cell r="J186">
            <v>1556.405</v>
          </cell>
          <cell r="K186">
            <v>36592</v>
          </cell>
          <cell r="L186">
            <v>215569.32264250002</v>
          </cell>
          <cell r="M186">
            <v>185389.61747255005</v>
          </cell>
        </row>
        <row r="187">
          <cell r="B187" t="str">
            <v>CUPIÚBA</v>
          </cell>
          <cell r="C187" t="str">
            <v>48000.003869/97-57-CUP</v>
          </cell>
          <cell r="E187" t="str">
            <v>Terra</v>
          </cell>
          <cell r="G187">
            <v>5.8</v>
          </cell>
          <cell r="H187">
            <v>2985.8978000000002</v>
          </cell>
          <cell r="I187">
            <v>0.72499000000000002</v>
          </cell>
          <cell r="J187">
            <v>225.48</v>
          </cell>
          <cell r="K187">
            <v>1462672</v>
          </cell>
          <cell r="L187">
            <v>86684.140461200019</v>
          </cell>
          <cell r="M187">
            <v>13869.462473791989</v>
          </cell>
        </row>
        <row r="188">
          <cell r="B188" t="str">
            <v>FAZENDA ALVORADA</v>
          </cell>
          <cell r="C188" t="str">
            <v>48000.003646/97-62-FAV</v>
          </cell>
          <cell r="E188" t="str">
            <v>Terra</v>
          </cell>
          <cell r="G188">
            <v>9.3000000000000007</v>
          </cell>
          <cell r="H188">
            <v>2739.3380000000002</v>
          </cell>
          <cell r="I188">
            <v>1.2481899999999999</v>
          </cell>
          <cell r="J188">
            <v>1645.5</v>
          </cell>
          <cell r="K188">
            <v>12730</v>
          </cell>
          <cell r="L188">
            <v>226173.50688500004</v>
          </cell>
          <cell r="M188">
            <v>194509.21592110008</v>
          </cell>
        </row>
        <row r="189">
          <cell r="B189" t="str">
            <v>FAZENDA AZEVEDO</v>
          </cell>
          <cell r="C189" t="str">
            <v>48000.003647/97-25-FA</v>
          </cell>
          <cell r="E189" t="str">
            <v>Terra</v>
          </cell>
          <cell r="G189">
            <v>9.3000000000000007</v>
          </cell>
          <cell r="H189">
            <v>2739.3380000000002</v>
          </cell>
          <cell r="I189">
            <v>1.0926</v>
          </cell>
          <cell r="J189">
            <v>80.507000000000005</v>
          </cell>
          <cell r="K189">
            <v>9741</v>
          </cell>
          <cell r="L189">
            <v>11558.945048300004</v>
          </cell>
          <cell r="M189">
            <v>9940.6927415380051</v>
          </cell>
        </row>
        <row r="190">
          <cell r="B190" t="str">
            <v>FAZENDA BÁLSAMO</v>
          </cell>
          <cell r="C190" t="str">
            <v>48000.003648/97-98-FBM</v>
          </cell>
          <cell r="E190" t="str">
            <v>Terra</v>
          </cell>
          <cell r="G190">
            <v>9.3000000000000007</v>
          </cell>
          <cell r="H190">
            <v>2739.3380000000002</v>
          </cell>
          <cell r="I190">
            <v>1.2481199999999999</v>
          </cell>
          <cell r="J190">
            <v>4527.1409999999996</v>
          </cell>
          <cell r="K190">
            <v>100978</v>
          </cell>
          <cell r="L190">
            <v>626370.10170090001</v>
          </cell>
          <cell r="M190">
            <v>538678.28746277408</v>
          </cell>
        </row>
        <row r="191">
          <cell r="B191" t="str">
            <v>FAZENDA BOA ESPERANÇA</v>
          </cell>
          <cell r="C191" t="str">
            <v>48000.003650/97-30-FBE</v>
          </cell>
          <cell r="E191" t="str">
            <v>Terra</v>
          </cell>
          <cell r="G191">
            <v>9.3000000000000007</v>
          </cell>
          <cell r="H191">
            <v>2739.3380000000002</v>
          </cell>
          <cell r="I191">
            <v>1.3489500000000001</v>
          </cell>
          <cell r="J191">
            <v>3549.9340000000002</v>
          </cell>
          <cell r="K191">
            <v>174056</v>
          </cell>
          <cell r="L191">
            <v>497963.09724460007</v>
          </cell>
          <cell r="M191">
            <v>428248.26363035612</v>
          </cell>
        </row>
        <row r="192">
          <cell r="B192" t="str">
            <v>FAZENDA IMBÉ</v>
          </cell>
          <cell r="C192" t="str">
            <v>48000.003651/97-01-FI</v>
          </cell>
          <cell r="E192" t="str">
            <v>Terra</v>
          </cell>
          <cell r="G192">
            <v>9.4</v>
          </cell>
          <cell r="H192">
            <v>2739.3380000000002</v>
          </cell>
          <cell r="I192">
            <v>1.0239</v>
          </cell>
          <cell r="J192">
            <v>2070.9360000000001</v>
          </cell>
          <cell r="K192">
            <v>277980</v>
          </cell>
          <cell r="L192">
            <v>297880.87011840002</v>
          </cell>
          <cell r="M192">
            <v>262135.16570419201</v>
          </cell>
        </row>
        <row r="193">
          <cell r="B193" t="str">
            <v>FAZENDA PANELAS</v>
          </cell>
          <cell r="C193" t="str">
            <v>48000.003653/97-28-FP</v>
          </cell>
          <cell r="E193" t="str">
            <v>Terra</v>
          </cell>
          <cell r="G193">
            <v>9.3000000000000007</v>
          </cell>
          <cell r="H193">
            <v>2739.3380000000002</v>
          </cell>
          <cell r="I193">
            <v>1.0109999999999999</v>
          </cell>
          <cell r="J193">
            <v>903.39400000000001</v>
          </cell>
          <cell r="K193">
            <v>182181</v>
          </cell>
          <cell r="L193">
            <v>132944.3252086</v>
          </cell>
          <cell r="M193">
            <v>114332.11967939603</v>
          </cell>
        </row>
        <row r="194">
          <cell r="B194" t="str">
            <v>LAMARÃO</v>
          </cell>
          <cell r="C194" t="str">
            <v>48000.003664/97-44-LM</v>
          </cell>
          <cell r="E194" t="str">
            <v>Terra</v>
          </cell>
          <cell r="G194">
            <v>7.8</v>
          </cell>
          <cell r="H194">
            <v>2739.3380000000002</v>
          </cell>
          <cell r="I194">
            <v>0.85419</v>
          </cell>
          <cell r="J194">
            <v>44.091999999999999</v>
          </cell>
          <cell r="K194">
            <v>600001</v>
          </cell>
          <cell r="L194">
            <v>31664.8872643</v>
          </cell>
          <cell r="M194">
            <v>17732.336868007998</v>
          </cell>
        </row>
        <row r="195">
          <cell r="B195" t="str">
            <v>LEODÓRIO</v>
          </cell>
          <cell r="C195" t="str">
            <v>48000.003665/97-15-LE</v>
          </cell>
          <cell r="E195" t="str">
            <v>Terra</v>
          </cell>
          <cell r="G195">
            <v>9.3000000000000007</v>
          </cell>
          <cell r="H195">
            <v>2739.3380000000002</v>
          </cell>
          <cell r="I195">
            <v>1.1613</v>
          </cell>
          <cell r="J195">
            <v>24.672000000000001</v>
          </cell>
          <cell r="K195">
            <v>595</v>
          </cell>
          <cell r="L195">
            <v>3413.7960318</v>
          </cell>
          <cell r="M195">
            <v>2935.8645873480004</v>
          </cell>
        </row>
        <row r="196">
          <cell r="B196" t="str">
            <v>LESTE DO URUCU</v>
          </cell>
          <cell r="C196" t="str">
            <v>48000.003627/97-18-LUC</v>
          </cell>
          <cell r="E196" t="str">
            <v>Terra</v>
          </cell>
          <cell r="G196">
            <v>10</v>
          </cell>
          <cell r="H196">
            <v>2985.8978000000002</v>
          </cell>
          <cell r="I196">
            <v>0.89381999999999995</v>
          </cell>
          <cell r="J196">
            <v>27996.912</v>
          </cell>
          <cell r="K196">
            <v>86654860</v>
          </cell>
          <cell r="L196">
            <v>8052488.245639679</v>
          </cell>
          <cell r="M196">
            <v>8052488.245639679</v>
          </cell>
        </row>
        <row r="197">
          <cell r="B197" t="str">
            <v>MALOMBÊ</v>
          </cell>
          <cell r="C197" t="str">
            <v>48000.003666/97-70-ML</v>
          </cell>
          <cell r="E197" t="str">
            <v>Terra</v>
          </cell>
          <cell r="G197">
            <v>9.3000000000000007</v>
          </cell>
          <cell r="H197">
            <v>2739.3380000000002</v>
          </cell>
          <cell r="I197">
            <v>1.0986499999999999</v>
          </cell>
          <cell r="J197">
            <v>1832.778</v>
          </cell>
          <cell r="K197">
            <v>37093</v>
          </cell>
          <cell r="L197">
            <v>253067.53227070003</v>
          </cell>
          <cell r="M197">
            <v>217638.07775280206</v>
          </cell>
        </row>
        <row r="198">
          <cell r="B198" t="str">
            <v>MANDACARU</v>
          </cell>
          <cell r="C198" t="str">
            <v>48000.003667/97-32-MDU</v>
          </cell>
          <cell r="E198" t="str">
            <v>Terra</v>
          </cell>
          <cell r="L198">
            <v>0</v>
          </cell>
          <cell r="M198">
            <v>0</v>
          </cell>
        </row>
        <row r="199">
          <cell r="B199" t="str">
            <v>MASSAPÊ</v>
          </cell>
          <cell r="C199" t="str">
            <v>48000.003668/97-03-MP</v>
          </cell>
          <cell r="E199" t="str">
            <v>Terra</v>
          </cell>
          <cell r="G199">
            <v>9.3000000000000007</v>
          </cell>
          <cell r="H199">
            <v>2739.3380000000002</v>
          </cell>
          <cell r="I199">
            <v>0.82494999999999996</v>
          </cell>
          <cell r="J199">
            <v>1142.559</v>
          </cell>
          <cell r="K199">
            <v>1876704</v>
          </cell>
          <cell r="L199">
            <v>233902.11253710004</v>
          </cell>
          <cell r="M199">
            <v>201155.81678190606</v>
          </cell>
        </row>
        <row r="200">
          <cell r="B200" t="str">
            <v>RIACHO OURICURI</v>
          </cell>
          <cell r="C200" t="str">
            <v>48000.003683/97-99-ROU</v>
          </cell>
          <cell r="E200" t="str">
            <v>Terra</v>
          </cell>
          <cell r="G200">
            <v>9.3000000000000007</v>
          </cell>
          <cell r="H200">
            <v>2739.3380000000002</v>
          </cell>
          <cell r="I200">
            <v>1.6488700000000001</v>
          </cell>
          <cell r="J200">
            <v>539.86699999999996</v>
          </cell>
          <cell r="K200">
            <v>6641</v>
          </cell>
          <cell r="L200">
            <v>74491.416685799995</v>
          </cell>
          <cell r="M200">
            <v>64062.618349788012</v>
          </cell>
        </row>
        <row r="201">
          <cell r="B201" t="str">
            <v>RIO DO BU</v>
          </cell>
          <cell r="C201" t="str">
            <v>48000.003686/97-87-RBU</v>
          </cell>
          <cell r="E201" t="str">
            <v>Terra</v>
          </cell>
          <cell r="G201">
            <v>9.3000000000000007</v>
          </cell>
          <cell r="H201">
            <v>2739.3380000000002</v>
          </cell>
          <cell r="I201">
            <v>1.5366500000000001</v>
          </cell>
          <cell r="J201">
            <v>1023.097</v>
          </cell>
          <cell r="K201">
            <v>20518</v>
          </cell>
          <cell r="L201">
            <v>141706.87372430001</v>
          </cell>
          <cell r="M201">
            <v>121867.91140289803</v>
          </cell>
        </row>
        <row r="202">
          <cell r="B202" t="str">
            <v>RIO ITARIRI</v>
          </cell>
          <cell r="C202" t="str">
            <v>48000.003688/97-11-RI</v>
          </cell>
          <cell r="E202" t="str">
            <v>Terra</v>
          </cell>
          <cell r="G202">
            <v>9.3000000000000007</v>
          </cell>
          <cell r="H202">
            <v>2739.3380000000002</v>
          </cell>
          <cell r="I202">
            <v>1.6990499999999999</v>
          </cell>
          <cell r="J202">
            <v>701.25</v>
          </cell>
          <cell r="K202">
            <v>36162</v>
          </cell>
          <cell r="L202">
            <v>99120.090930000006</v>
          </cell>
          <cell r="M202">
            <v>85243.278199800028</v>
          </cell>
        </row>
        <row r="203">
          <cell r="B203" t="str">
            <v>RIO URUCU</v>
          </cell>
          <cell r="C203" t="str">
            <v>48000.003628/97-81-RUC</v>
          </cell>
          <cell r="E203" t="str">
            <v>Terra</v>
          </cell>
          <cell r="G203">
            <v>10</v>
          </cell>
          <cell r="H203">
            <v>2985.8978000000002</v>
          </cell>
          <cell r="I203">
            <v>0.90322000000000002</v>
          </cell>
          <cell r="J203">
            <v>19473.638999999999</v>
          </cell>
          <cell r="K203">
            <v>94528320</v>
          </cell>
          <cell r="L203">
            <v>7176308.2519247103</v>
          </cell>
          <cell r="M203">
            <v>7176308.2519247103</v>
          </cell>
        </row>
        <row r="204">
          <cell r="B204" t="str">
            <v>SUDOESTE URUCU</v>
          </cell>
          <cell r="C204" t="str">
            <v>48000.003873/97-24-SUC</v>
          </cell>
          <cell r="E204" t="str">
            <v>Terra</v>
          </cell>
          <cell r="G204">
            <v>7</v>
          </cell>
          <cell r="H204">
            <v>2985.8978000000002</v>
          </cell>
          <cell r="I204">
            <v>0.72499000000000002</v>
          </cell>
          <cell r="J204">
            <v>3359.2719999999999</v>
          </cell>
          <cell r="K204">
            <v>2542656</v>
          </cell>
          <cell r="L204">
            <v>593692.15239208005</v>
          </cell>
          <cell r="M204">
            <v>237476.86095683207</v>
          </cell>
        </row>
        <row r="205">
          <cell r="B205" t="str">
            <v>TANGARÁ</v>
          </cell>
          <cell r="C205" t="str">
            <v>48610.009488/2003-TGA</v>
          </cell>
          <cell r="E205" t="str">
            <v>Terra</v>
          </cell>
          <cell r="G205">
            <v>10</v>
          </cell>
          <cell r="H205">
            <v>2739.3380000000002</v>
          </cell>
          <cell r="I205">
            <v>0.70194000000000001</v>
          </cell>
          <cell r="J205">
            <v>1726.9090000000001</v>
          </cell>
          <cell r="K205">
            <v>175473</v>
          </cell>
          <cell r="L205">
            <v>242687.94819310005</v>
          </cell>
          <cell r="M205">
            <v>242687.94819310005</v>
          </cell>
        </row>
        <row r="206">
          <cell r="B206" t="str">
            <v>TAQUIPE</v>
          </cell>
          <cell r="C206" t="str">
            <v>48000.003700/97-14-TQ</v>
          </cell>
          <cell r="E206" t="str">
            <v>Terra</v>
          </cell>
          <cell r="G206">
            <v>9.3000000000000007</v>
          </cell>
          <cell r="H206">
            <v>2739.3380000000002</v>
          </cell>
          <cell r="I206">
            <v>0.94623000000000002</v>
          </cell>
          <cell r="J206">
            <v>5726.1019999999999</v>
          </cell>
          <cell r="K206">
            <v>0</v>
          </cell>
          <cell r="L206">
            <v>784286.44002380013</v>
          </cell>
          <cell r="M206">
            <v>674486.33842046827</v>
          </cell>
        </row>
        <row r="207">
          <cell r="B207" t="str">
            <v>UO SIX - SÃO MATEUS DO SUL</v>
          </cell>
          <cell r="C207" t="str">
            <v>Autorização ANP 102/2000</v>
          </cell>
          <cell r="E207" t="str">
            <v>Terra</v>
          </cell>
          <cell r="G207">
            <v>5</v>
          </cell>
          <cell r="H207">
            <v>1985.14</v>
          </cell>
          <cell r="I207">
            <v>1.11846</v>
          </cell>
          <cell r="J207">
            <v>12948.491505155062</v>
          </cell>
          <cell r="K207">
            <v>3546897.7244579215</v>
          </cell>
          <cell r="L207">
            <v>1483581.5827720363</v>
          </cell>
          <cell r="M207">
            <v>0</v>
          </cell>
        </row>
        <row r="208">
          <cell r="B208" t="str">
            <v>TIGRE</v>
          </cell>
          <cell r="C208" t="str">
            <v>48610.009279/05-58-TG</v>
          </cell>
          <cell r="E208" t="str">
            <v>Terra</v>
          </cell>
          <cell r="G208">
            <v>5</v>
          </cell>
          <cell r="H208">
            <v>2656.4920000000002</v>
          </cell>
          <cell r="I208">
            <v>1.32542</v>
          </cell>
          <cell r="J208">
            <v>15.792999999999999</v>
          </cell>
          <cell r="K208">
            <v>634</v>
          </cell>
          <cell r="L208">
            <v>2139.7147218</v>
          </cell>
          <cell r="M208">
            <v>0</v>
          </cell>
        </row>
        <row r="209">
          <cell r="B209" t="str">
            <v>RABO BRANCO</v>
          </cell>
          <cell r="C209" t="str">
            <v>48610.009198/2005-58-RB</v>
          </cell>
          <cell r="E209" t="str">
            <v>Terra</v>
          </cell>
          <cell r="G209">
            <v>5</v>
          </cell>
          <cell r="H209">
            <v>2733.8561</v>
          </cell>
          <cell r="I209">
            <v>1.08456</v>
          </cell>
          <cell r="J209">
            <v>785.50699999999995</v>
          </cell>
          <cell r="K209">
            <v>65054</v>
          </cell>
          <cell r="L209">
            <v>110900.903489135</v>
          </cell>
          <cell r="M209">
            <v>0</v>
          </cell>
        </row>
        <row r="210">
          <cell r="B210" t="str">
            <v>CANABRAVA</v>
          </cell>
          <cell r="C210" t="str">
            <v>48000.003637/97-71-CB</v>
          </cell>
          <cell r="E210" t="str">
            <v>Terra</v>
          </cell>
          <cell r="G210">
            <v>9.3000000000000007</v>
          </cell>
          <cell r="H210">
            <v>2644.2892000000002</v>
          </cell>
          <cell r="I210">
            <v>0.85185</v>
          </cell>
          <cell r="J210">
            <v>11.667999999999999</v>
          </cell>
          <cell r="K210">
            <v>161</v>
          </cell>
          <cell r="L210">
            <v>1549.5357117800002</v>
          </cell>
          <cell r="M210">
            <v>1332.6007121308003</v>
          </cell>
        </row>
        <row r="211">
          <cell r="B211" t="str">
            <v>CASSARONGONGO</v>
          </cell>
          <cell r="C211" t="str">
            <v>48000.003640/97-86-CS</v>
          </cell>
          <cell r="E211" t="str">
            <v>Terra</v>
          </cell>
          <cell r="G211">
            <v>8.3000000000000007</v>
          </cell>
          <cell r="H211">
            <v>2644.2892000000002</v>
          </cell>
          <cell r="I211">
            <v>1.0132000000000001</v>
          </cell>
          <cell r="J211">
            <v>4166.0810000000001</v>
          </cell>
          <cell r="K211">
            <v>87474</v>
          </cell>
          <cell r="L211">
            <v>555247.58257126005</v>
          </cell>
          <cell r="M211">
            <v>366463.40449703165</v>
          </cell>
        </row>
        <row r="212">
          <cell r="B212" t="str">
            <v>FAZENDA BELÉM BA</v>
          </cell>
          <cell r="C212" t="str">
            <v>48000.003649/97-51-FBL</v>
          </cell>
          <cell r="E212" t="str">
            <v>Terra</v>
          </cell>
          <cell r="G212">
            <v>9.3000000000000007</v>
          </cell>
          <cell r="H212">
            <v>2745.0873999999999</v>
          </cell>
          <cell r="I212">
            <v>1.2232700000000001</v>
          </cell>
          <cell r="J212">
            <v>910.79600000000005</v>
          </cell>
          <cell r="K212">
            <v>28328</v>
          </cell>
          <cell r="L212">
            <v>126743.37080651999</v>
          </cell>
          <cell r="M212">
            <v>108999.29889360722</v>
          </cell>
        </row>
        <row r="213">
          <cell r="B213" t="str">
            <v>GOMO</v>
          </cell>
          <cell r="C213" t="str">
            <v>48000.003656/97-16-GO</v>
          </cell>
          <cell r="E213" t="str">
            <v>Terra</v>
          </cell>
          <cell r="G213">
            <v>9.3000000000000007</v>
          </cell>
          <cell r="H213">
            <v>2644.2892000000002</v>
          </cell>
          <cell r="I213">
            <v>1.1540699999999999</v>
          </cell>
          <cell r="J213">
            <v>838.34199999999998</v>
          </cell>
          <cell r="K213">
            <v>21013</v>
          </cell>
          <cell r="L213">
            <v>112053.45847082001</v>
          </cell>
          <cell r="M213">
            <v>96365.974284905227</v>
          </cell>
        </row>
        <row r="214">
          <cell r="B214" t="str">
            <v>MATA DE SÃO JOÃO</v>
          </cell>
          <cell r="C214" t="str">
            <v>48000.003670/97-47-MJ</v>
          </cell>
          <cell r="E214" t="str">
            <v>Terra</v>
          </cell>
          <cell r="G214">
            <v>9.3000000000000007</v>
          </cell>
          <cell r="H214">
            <v>2745.0873999999999</v>
          </cell>
          <cell r="I214">
            <v>1.0088600000000001</v>
          </cell>
          <cell r="J214">
            <v>2024.212</v>
          </cell>
          <cell r="K214">
            <v>163760</v>
          </cell>
          <cell r="L214">
            <v>286092.48848643998</v>
          </cell>
          <cell r="M214">
            <v>246039.54009833845</v>
          </cell>
        </row>
        <row r="215">
          <cell r="B215" t="str">
            <v>NORTE DE FAZENDA CARUAÇU</v>
          </cell>
          <cell r="C215" t="str">
            <v>48000.003677/97-96-NFC</v>
          </cell>
          <cell r="E215" t="str">
            <v>Terra</v>
          </cell>
          <cell r="G215">
            <v>9.3000000000000007</v>
          </cell>
          <cell r="H215">
            <v>2644.2892000000002</v>
          </cell>
          <cell r="I215">
            <v>0.76578000000000002</v>
          </cell>
          <cell r="J215">
            <v>1557.375</v>
          </cell>
          <cell r="K215">
            <v>1093254</v>
          </cell>
          <cell r="L215">
            <v>247767.09704850006</v>
          </cell>
          <cell r="M215">
            <v>213079.70346171007</v>
          </cell>
        </row>
        <row r="216">
          <cell r="B216" t="str">
            <v>REMANSO</v>
          </cell>
          <cell r="C216" t="str">
            <v>48000.003671/97-18-RO</v>
          </cell>
          <cell r="E216" t="str">
            <v>Terra</v>
          </cell>
          <cell r="G216">
            <v>9.3000000000000007</v>
          </cell>
          <cell r="H216">
            <v>2745.0873999999999</v>
          </cell>
          <cell r="I216">
            <v>0.76275999999999999</v>
          </cell>
          <cell r="J216">
            <v>2109.5949999999998</v>
          </cell>
          <cell r="K216">
            <v>870531</v>
          </cell>
          <cell r="L216">
            <v>322751.44395814999</v>
          </cell>
          <cell r="M216">
            <v>277566.24180400907</v>
          </cell>
        </row>
        <row r="217">
          <cell r="B217" t="str">
            <v>RIO DOS OVOS</v>
          </cell>
          <cell r="C217" t="str">
            <v>48000.003687/97-40-ROV</v>
          </cell>
          <cell r="E217" t="str">
            <v>Terra</v>
          </cell>
          <cell r="G217">
            <v>9.3000000000000007</v>
          </cell>
          <cell r="H217">
            <v>2745.0873999999999</v>
          </cell>
          <cell r="I217">
            <v>1.24254</v>
          </cell>
          <cell r="J217">
            <v>453.74</v>
          </cell>
          <cell r="K217">
            <v>71895</v>
          </cell>
          <cell r="L217">
            <v>66744.418508799994</v>
          </cell>
          <cell r="M217">
            <v>57400.199917568003</v>
          </cell>
        </row>
        <row r="218">
          <cell r="B218" t="str">
            <v>RIO SUBAÚMA</v>
          </cell>
          <cell r="C218" t="str">
            <v>48000.003691/97-17-RSU</v>
          </cell>
          <cell r="E218" t="str">
            <v>Terra</v>
          </cell>
          <cell r="G218">
            <v>9.3000000000000007</v>
          </cell>
          <cell r="H218">
            <v>2745.0873999999999</v>
          </cell>
          <cell r="I218">
            <v>1.6687000000000001</v>
          </cell>
          <cell r="J218">
            <v>155.20699999999999</v>
          </cell>
          <cell r="K218">
            <v>39868</v>
          </cell>
          <cell r="L218">
            <v>24629.22558459</v>
          </cell>
          <cell r="M218">
            <v>21181.134002747403</v>
          </cell>
        </row>
        <row r="219">
          <cell r="B219" t="str">
            <v>SÃO PEDRO</v>
          </cell>
          <cell r="C219" t="str">
            <v>48000.003694/97-13-SP</v>
          </cell>
          <cell r="E219" t="str">
            <v>Terra</v>
          </cell>
          <cell r="G219">
            <v>9.3000000000000007</v>
          </cell>
          <cell r="H219">
            <v>2745.0873999999999</v>
          </cell>
          <cell r="I219">
            <v>0.74895</v>
          </cell>
          <cell r="J219">
            <v>84.781000000000006</v>
          </cell>
          <cell r="K219">
            <v>11429</v>
          </cell>
          <cell r="L219">
            <v>12064.550220470002</v>
          </cell>
          <cell r="M219">
            <v>10375.513189604204</v>
          </cell>
        </row>
        <row r="220">
          <cell r="B220" t="str">
            <v>SESMARIA</v>
          </cell>
          <cell r="C220" t="str">
            <v>48000.003696/97-31-SI</v>
          </cell>
          <cell r="E220" t="str">
            <v>Terra</v>
          </cell>
          <cell r="G220">
            <v>9.3000000000000007</v>
          </cell>
          <cell r="H220">
            <v>2745.0873999999999</v>
          </cell>
          <cell r="I220">
            <v>0.91386999999999996</v>
          </cell>
          <cell r="J220">
            <v>697.48400000000004</v>
          </cell>
          <cell r="K220">
            <v>140570</v>
          </cell>
          <cell r="L220">
            <v>102155.86230008001</v>
          </cell>
          <cell r="M220">
            <v>87854.04157806882</v>
          </cell>
        </row>
        <row r="221">
          <cell r="B221" t="str">
            <v>ARAÇARI</v>
          </cell>
          <cell r="C221" t="str">
            <v>48610.009487/2003-ARA</v>
          </cell>
          <cell r="E221" t="str">
            <v>Terra</v>
          </cell>
          <cell r="G221">
            <v>7.5</v>
          </cell>
          <cell r="H221">
            <v>2763.8296</v>
          </cell>
          <cell r="I221">
            <v>1.71347</v>
          </cell>
          <cell r="J221">
            <v>29.099</v>
          </cell>
          <cell r="K221">
            <v>1176</v>
          </cell>
          <cell r="L221">
            <v>4121.985912520001</v>
          </cell>
          <cell r="M221">
            <v>2060.9929562599996</v>
          </cell>
        </row>
        <row r="222">
          <cell r="B222" t="str">
            <v>CANÁRIO</v>
          </cell>
          <cell r="C222" t="str">
            <v>48610.003899/2000-CANA</v>
          </cell>
          <cell r="E222" t="str">
            <v>Terra</v>
          </cell>
          <cell r="G222">
            <v>7.5</v>
          </cell>
          <cell r="H222">
            <v>2560.2138</v>
          </cell>
          <cell r="I222">
            <v>1.1060700000000001</v>
          </cell>
          <cell r="J222">
            <v>415.55399999999997</v>
          </cell>
          <cell r="K222">
            <v>23574</v>
          </cell>
          <cell r="L222">
            <v>54499.078981259991</v>
          </cell>
          <cell r="M222">
            <v>27249.539490629988</v>
          </cell>
        </row>
        <row r="223">
          <cell r="B223" t="str">
            <v>COQUEIRO SECO</v>
          </cell>
          <cell r="C223" t="str">
            <v>48000.003851/97-91-CS</v>
          </cell>
          <cell r="E223" t="str">
            <v>Terra</v>
          </cell>
          <cell r="G223">
            <v>7.5</v>
          </cell>
          <cell r="H223">
            <v>2599.9342000000001</v>
          </cell>
          <cell r="I223">
            <v>7.1800000000000003E-2</v>
          </cell>
          <cell r="J223">
            <v>0</v>
          </cell>
          <cell r="K223">
            <v>66170</v>
          </cell>
          <cell r="L223">
            <v>237.55030000000002</v>
          </cell>
          <cell r="M223">
            <v>118.77514999999998</v>
          </cell>
        </row>
        <row r="224">
          <cell r="B224" t="str">
            <v>FAZENDA GUINDASTE</v>
          </cell>
          <cell r="C224" t="str">
            <v>48000.003920/97-11-FGT</v>
          </cell>
          <cell r="E224" t="str">
            <v>Terra</v>
          </cell>
          <cell r="G224">
            <v>7.5</v>
          </cell>
          <cell r="H224">
            <v>2599.9342000000001</v>
          </cell>
          <cell r="I224">
            <v>7.17E-2</v>
          </cell>
          <cell r="J224">
            <v>9.9459999999999997</v>
          </cell>
          <cell r="K224">
            <v>1143</v>
          </cell>
          <cell r="L224">
            <v>1297.0449326600001</v>
          </cell>
          <cell r="M224">
            <v>648.52246632999982</v>
          </cell>
        </row>
        <row r="225">
          <cell r="B225" t="str">
            <v>FAZENDA PAU BRASIL</v>
          </cell>
          <cell r="C225" t="str">
            <v>48000.003852/97-54-FPB</v>
          </cell>
          <cell r="E225" t="str">
            <v>Terra</v>
          </cell>
          <cell r="G225">
            <v>9.3000000000000007</v>
          </cell>
          <cell r="H225">
            <v>2599.9342000000001</v>
          </cell>
          <cell r="I225">
            <v>1.0104200000000001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B226" t="str">
            <v>IRERÊ</v>
          </cell>
          <cell r="C226" t="str">
            <v>48610.003900/2000-IRE</v>
          </cell>
          <cell r="E226" t="str">
            <v>Terra</v>
          </cell>
          <cell r="G226">
            <v>7.5</v>
          </cell>
          <cell r="H226">
            <v>2570.0913</v>
          </cell>
          <cell r="I226">
            <v>3.6924899999999998</v>
          </cell>
          <cell r="J226">
            <v>38.756999999999998</v>
          </cell>
          <cell r="K226">
            <v>2081</v>
          </cell>
          <cell r="L226">
            <v>5364.6550102049996</v>
          </cell>
          <cell r="M226">
            <v>2682.3275051024989</v>
          </cell>
        </row>
        <row r="227">
          <cell r="B227" t="str">
            <v>JEQUIÁ</v>
          </cell>
          <cell r="C227" t="str">
            <v>48000.003856/97-13-JA</v>
          </cell>
          <cell r="E227" t="str">
            <v>Terra</v>
          </cell>
          <cell r="G227">
            <v>7.5</v>
          </cell>
          <cell r="H227">
            <v>2599.9342000000001</v>
          </cell>
          <cell r="I227">
            <v>1.4226700000000001</v>
          </cell>
          <cell r="J227">
            <v>42.820999999999998</v>
          </cell>
          <cell r="K227">
            <v>1557</v>
          </cell>
          <cell r="L227">
            <v>5677.343978410001</v>
          </cell>
          <cell r="M227">
            <v>2838.6719892049996</v>
          </cell>
        </row>
        <row r="228">
          <cell r="B228" t="str">
            <v>SUL DE CORURIPE</v>
          </cell>
          <cell r="C228" t="str">
            <v>48000.003863/97-71-SCE</v>
          </cell>
          <cell r="E228" t="str">
            <v>Terra</v>
          </cell>
          <cell r="G228">
            <v>9.3000000000000007</v>
          </cell>
          <cell r="H228">
            <v>2599.9342000000001</v>
          </cell>
          <cell r="I228">
            <v>1.4611400000000001</v>
          </cell>
          <cell r="J228">
            <v>174.61</v>
          </cell>
          <cell r="K228">
            <v>2189</v>
          </cell>
          <cell r="L228">
            <v>22858.647306100003</v>
          </cell>
          <cell r="M228">
            <v>19658.436683246007</v>
          </cell>
        </row>
        <row r="229">
          <cell r="B229" t="str">
            <v>TABULEIRO DOS MARTINS</v>
          </cell>
          <cell r="C229" t="str">
            <v>48000.003864/97-33-TM</v>
          </cell>
          <cell r="E229" t="str">
            <v>Terra</v>
          </cell>
          <cell r="G229">
            <v>9.3000000000000007</v>
          </cell>
          <cell r="H229">
            <v>2599.9342000000001</v>
          </cell>
          <cell r="I229">
            <v>0.8387</v>
          </cell>
          <cell r="J229">
            <v>911.23599999999999</v>
          </cell>
          <cell r="K229">
            <v>33036</v>
          </cell>
          <cell r="L229">
            <v>119843.04669356003</v>
          </cell>
          <cell r="M229">
            <v>103065.02015646164</v>
          </cell>
        </row>
        <row r="230">
          <cell r="B230" t="str">
            <v>TROVOADA</v>
          </cell>
          <cell r="C230" t="str">
            <v>48610.001293/2008-56-TROV</v>
          </cell>
          <cell r="E230" t="str">
            <v>Terra</v>
          </cell>
          <cell r="G230">
            <v>7.5</v>
          </cell>
          <cell r="H230">
            <v>2611.4935999999998</v>
          </cell>
          <cell r="I230">
            <v>0.87280999999999997</v>
          </cell>
          <cell r="J230">
            <v>17.109000000000002</v>
          </cell>
          <cell r="K230">
            <v>1279</v>
          </cell>
          <cell r="L230">
            <v>2289.81839962</v>
          </cell>
          <cell r="M230">
            <v>1144.9091998099996</v>
          </cell>
        </row>
        <row r="231">
          <cell r="B231" t="str">
            <v>UIRAPURU</v>
          </cell>
          <cell r="C231" t="str">
            <v>48610.003899/2000-UIRA</v>
          </cell>
          <cell r="E231" t="str">
            <v>Terra</v>
          </cell>
          <cell r="G231">
            <v>7.5</v>
          </cell>
          <cell r="H231">
            <v>2730.9639000000002</v>
          </cell>
          <cell r="I231">
            <v>7.1800000000000003E-2</v>
          </cell>
          <cell r="J231">
            <v>18.631</v>
          </cell>
          <cell r="K231">
            <v>55275</v>
          </cell>
          <cell r="L231">
            <v>2742.4666710450006</v>
          </cell>
          <cell r="M231">
            <v>1371.2333355224998</v>
          </cell>
        </row>
        <row r="232">
          <cell r="B232" t="str">
            <v>ANDORINHA</v>
          </cell>
          <cell r="C232" t="str">
            <v>48610.007994/2004-AND</v>
          </cell>
          <cell r="E232" t="str">
            <v>Terra</v>
          </cell>
          <cell r="G232">
            <v>5</v>
          </cell>
          <cell r="H232">
            <v>2743.6062999999999</v>
          </cell>
          <cell r="I232">
            <v>3.6924899999999998</v>
          </cell>
          <cell r="J232">
            <v>48.68</v>
          </cell>
          <cell r="K232">
            <v>973</v>
          </cell>
          <cell r="L232">
            <v>6857.5773726999996</v>
          </cell>
          <cell r="M232">
            <v>0</v>
          </cell>
        </row>
        <row r="233">
          <cell r="B233" t="str">
            <v>SÃO JOÃO</v>
          </cell>
          <cell r="C233" t="str">
            <v>48610.002005/2016-91-SJ</v>
          </cell>
          <cell r="E233" t="str">
            <v>Terra</v>
          </cell>
          <cell r="G233">
            <v>5</v>
          </cell>
          <cell r="H233">
            <v>2784.9449</v>
          </cell>
          <cell r="I233">
            <v>3.6924899999999998</v>
          </cell>
          <cell r="J233">
            <v>122</v>
          </cell>
          <cell r="K233">
            <v>4880</v>
          </cell>
          <cell r="L233">
            <v>17889.131449999997</v>
          </cell>
          <cell r="M233">
            <v>0</v>
          </cell>
        </row>
        <row r="234">
          <cell r="B234" t="str">
            <v>CONCRIZ</v>
          </cell>
          <cell r="C234" t="str">
            <v>48610.009134/2005-57-CCZ</v>
          </cell>
          <cell r="E234" t="str">
            <v>Terra</v>
          </cell>
          <cell r="G234">
            <v>10</v>
          </cell>
          <cell r="H234">
            <v>2535.9101000000001</v>
          </cell>
          <cell r="I234">
            <v>3.6924899999999998</v>
          </cell>
          <cell r="J234">
            <v>80.619</v>
          </cell>
          <cell r="K234">
            <v>1035</v>
          </cell>
          <cell r="L234">
            <v>10413.213175094999</v>
          </cell>
          <cell r="M234">
            <v>10413.213175094999</v>
          </cell>
        </row>
        <row r="235">
          <cell r="B235" t="str">
            <v>PERIQUITO</v>
          </cell>
          <cell r="C235" t="str">
            <v>48610.008005/2004-PQO</v>
          </cell>
          <cell r="E235" t="str">
            <v>Terra</v>
          </cell>
          <cell r="G235">
            <v>10</v>
          </cell>
          <cell r="H235">
            <v>2792.8189000000002</v>
          </cell>
          <cell r="I235">
            <v>0.58919999999999995</v>
          </cell>
          <cell r="J235">
            <v>15.098000000000001</v>
          </cell>
          <cell r="K235">
            <v>785</v>
          </cell>
          <cell r="L235">
            <v>2131.4250876100004</v>
          </cell>
          <cell r="M235">
            <v>2131.4250876100004</v>
          </cell>
        </row>
        <row r="236">
          <cell r="B236" t="str">
            <v>Periquito Nordeste</v>
          </cell>
          <cell r="C236" t="str">
            <v>48610.010807/2015-93-PQNE</v>
          </cell>
          <cell r="E236" t="str">
            <v>Terra</v>
          </cell>
          <cell r="G236">
            <v>10</v>
          </cell>
          <cell r="H236">
            <v>3152.5675999999999</v>
          </cell>
          <cell r="I236">
            <v>0.59867000000000004</v>
          </cell>
          <cell r="J236">
            <v>10.038</v>
          </cell>
          <cell r="K236">
            <v>244</v>
          </cell>
          <cell r="L236">
            <v>1589.5774524400001</v>
          </cell>
          <cell r="M236">
            <v>1589.5774524400001</v>
          </cell>
        </row>
        <row r="237">
          <cell r="B237" t="str">
            <v>PERIQUITO NORTE</v>
          </cell>
          <cell r="C237" t="str">
            <v>48610.010806/2015-49-PQN</v>
          </cell>
          <cell r="E237" t="str">
            <v>Terra</v>
          </cell>
          <cell r="L237">
            <v>0</v>
          </cell>
          <cell r="M237">
            <v>0</v>
          </cell>
        </row>
        <row r="238">
          <cell r="B238" t="str">
            <v>RIO DO CARMO</v>
          </cell>
          <cell r="C238" t="str">
            <v>48610.007479/2006-57-RC</v>
          </cell>
          <cell r="E238" t="str">
            <v>Terra</v>
          </cell>
          <cell r="G238">
            <v>5</v>
          </cell>
          <cell r="H238">
            <v>3152.5675999999999</v>
          </cell>
          <cell r="I238">
            <v>3.6924899999999998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 t="str">
            <v>ACAUÃ</v>
          </cell>
          <cell r="C239" t="str">
            <v>48610.003901/2000-AC</v>
          </cell>
          <cell r="E239" t="str">
            <v>Terra</v>
          </cell>
          <cell r="G239">
            <v>10</v>
          </cell>
          <cell r="H239">
            <v>2802.7474000000002</v>
          </cell>
          <cell r="I239">
            <v>0.71347000000000005</v>
          </cell>
          <cell r="J239">
            <v>45.545000000000002</v>
          </cell>
          <cell r="K239">
            <v>46</v>
          </cell>
          <cell r="L239">
            <v>6384.1974976500005</v>
          </cell>
          <cell r="M239">
            <v>6384.1974976500005</v>
          </cell>
        </row>
        <row r="240">
          <cell r="B240" t="str">
            <v>ASA BRANCA</v>
          </cell>
          <cell r="C240" t="str">
            <v>48000.003482/97-37-ASB</v>
          </cell>
          <cell r="E240" t="str">
            <v>Terra</v>
          </cell>
          <cell r="G240">
            <v>10</v>
          </cell>
          <cell r="H240">
            <v>2802.7474000000002</v>
          </cell>
          <cell r="I240">
            <v>0.97060000000000002</v>
          </cell>
          <cell r="J240">
            <v>415.36</v>
          </cell>
          <cell r="K240">
            <v>102529</v>
          </cell>
          <cell r="L240">
            <v>63183.190373200006</v>
          </cell>
          <cell r="M240">
            <v>63183.190373200006</v>
          </cell>
        </row>
        <row r="241">
          <cell r="B241" t="str">
            <v>BAIXA DO ALGODÃO</v>
          </cell>
          <cell r="C241" t="str">
            <v>48000.003785/97-69-BAL</v>
          </cell>
          <cell r="E241" t="str">
            <v>Terra</v>
          </cell>
          <cell r="G241">
            <v>10</v>
          </cell>
          <cell r="H241">
            <v>2802.7474000000002</v>
          </cell>
          <cell r="I241">
            <v>0.61697999999999997</v>
          </cell>
          <cell r="J241">
            <v>137.23500000000001</v>
          </cell>
          <cell r="K241">
            <v>1453</v>
          </cell>
          <cell r="L241">
            <v>19276.575568950004</v>
          </cell>
          <cell r="M241">
            <v>19276.575568950004</v>
          </cell>
        </row>
        <row r="242">
          <cell r="B242" t="str">
            <v>BOA ESPERANÇA</v>
          </cell>
          <cell r="C242" t="str">
            <v>48000.003787/97-94-BE</v>
          </cell>
          <cell r="E242" t="str">
            <v>Terra</v>
          </cell>
          <cell r="G242">
            <v>5.63</v>
          </cell>
          <cell r="H242">
            <v>2802.7474000000002</v>
          </cell>
          <cell r="I242">
            <v>0.97060000000000002</v>
          </cell>
          <cell r="J242">
            <v>3214.4470000000001</v>
          </cell>
          <cell r="K242">
            <v>2618179</v>
          </cell>
          <cell r="L242">
            <v>577524.37545439007</v>
          </cell>
          <cell r="M242">
            <v>72768.071307253063</v>
          </cell>
        </row>
        <row r="243">
          <cell r="B243" t="str">
            <v>BREJINHO RN</v>
          </cell>
          <cell r="C243" t="str">
            <v>48000.003789/97-10-BR</v>
          </cell>
          <cell r="E243" t="str">
            <v>Terra</v>
          </cell>
          <cell r="G243">
            <v>6.06</v>
          </cell>
          <cell r="H243">
            <v>2802.7474000000002</v>
          </cell>
          <cell r="I243">
            <v>0.82828999999999997</v>
          </cell>
          <cell r="J243">
            <v>5966.3969999999999</v>
          </cell>
          <cell r="K243">
            <v>2691375</v>
          </cell>
          <cell r="L243">
            <v>947577.13389339007</v>
          </cell>
          <cell r="M243">
            <v>200886.35238539852</v>
          </cell>
        </row>
        <row r="244">
          <cell r="B244" t="str">
            <v>CACHOEIRINHA</v>
          </cell>
          <cell r="C244" t="str">
            <v>48000.003791/97-61-CAC</v>
          </cell>
          <cell r="E244" t="str">
            <v>Terra</v>
          </cell>
          <cell r="G244">
            <v>6.52</v>
          </cell>
          <cell r="H244">
            <v>2802.7474000000002</v>
          </cell>
          <cell r="I244">
            <v>1.0600499999999999</v>
          </cell>
          <cell r="J244">
            <v>1953.9169999999999</v>
          </cell>
          <cell r="K244">
            <v>1596665</v>
          </cell>
          <cell r="L244">
            <v>358444.03</v>
          </cell>
          <cell r="M244">
            <v>108966.9839772001</v>
          </cell>
        </row>
        <row r="245">
          <cell r="B245" t="str">
            <v>FAZENDA CURRAL</v>
          </cell>
          <cell r="C245" t="str">
            <v>48000.003797/97-48-FC</v>
          </cell>
          <cell r="E245" t="str">
            <v>Terra</v>
          </cell>
          <cell r="G245">
            <v>10</v>
          </cell>
          <cell r="H245">
            <v>2802.7474000000002</v>
          </cell>
          <cell r="I245">
            <v>1.0600499999999999</v>
          </cell>
          <cell r="J245">
            <v>112.35899999999999</v>
          </cell>
          <cell r="K245">
            <v>5176</v>
          </cell>
          <cell r="L245">
            <v>16020.04</v>
          </cell>
          <cell r="M245">
            <v>16020.035695830004</v>
          </cell>
        </row>
        <row r="246">
          <cell r="B246" t="str">
            <v>FAZENDA MALAQUIAS</v>
          </cell>
          <cell r="C246" t="str">
            <v>48000.003798/97-19-FMQ</v>
          </cell>
          <cell r="E246" t="str">
            <v>Terra</v>
          </cell>
          <cell r="G246">
            <v>10</v>
          </cell>
          <cell r="H246">
            <v>2802.7474000000002</v>
          </cell>
          <cell r="I246">
            <v>0.61697999999999997</v>
          </cell>
          <cell r="J246">
            <v>322.21699999999998</v>
          </cell>
          <cell r="K246">
            <v>2797</v>
          </cell>
          <cell r="L246">
            <v>45240.927602290001</v>
          </cell>
          <cell r="M246">
            <v>45240.927602290001</v>
          </cell>
        </row>
        <row r="247">
          <cell r="B247" t="str">
            <v>JAÇANÃ</v>
          </cell>
          <cell r="C247" t="str">
            <v>48610.009225/2002-JAN</v>
          </cell>
          <cell r="E247" t="str">
            <v>Terra</v>
          </cell>
          <cell r="G247">
            <v>10</v>
          </cell>
          <cell r="H247">
            <v>2802.7474000000002</v>
          </cell>
          <cell r="I247">
            <v>0.96665999999999996</v>
          </cell>
          <cell r="J247">
            <v>256.93599999999998</v>
          </cell>
          <cell r="K247">
            <v>2306</v>
          </cell>
          <cell r="L247">
            <v>36117.791196319995</v>
          </cell>
          <cell r="M247">
            <v>36117.791196319995</v>
          </cell>
        </row>
        <row r="248">
          <cell r="B248" t="str">
            <v>JANDUÍ</v>
          </cell>
          <cell r="C248" t="str">
            <v>48000.003802/97-86-JD</v>
          </cell>
          <cell r="E248" t="str">
            <v>Terra</v>
          </cell>
          <cell r="G248">
            <v>10</v>
          </cell>
          <cell r="H248">
            <v>2802.7474000000002</v>
          </cell>
          <cell r="I248">
            <v>0.61765000000000003</v>
          </cell>
          <cell r="J248">
            <v>1201.8119999999999</v>
          </cell>
          <cell r="K248">
            <v>101439</v>
          </cell>
          <cell r="L248">
            <v>171551.46283194001</v>
          </cell>
          <cell r="M248">
            <v>171551.46283194001</v>
          </cell>
        </row>
        <row r="249">
          <cell r="B249" t="str">
            <v>JUAZEIRO</v>
          </cell>
          <cell r="C249" t="str">
            <v>48000.003803/97-49-JZ</v>
          </cell>
          <cell r="E249" t="str">
            <v>Terra</v>
          </cell>
          <cell r="L249">
            <v>0</v>
          </cell>
          <cell r="M249">
            <v>0</v>
          </cell>
        </row>
        <row r="250">
          <cell r="B250" t="str">
            <v>LESTE DE POÇO XAVIER</v>
          </cell>
          <cell r="C250" t="str">
            <v>48610.004000/98-LPX</v>
          </cell>
          <cell r="E250" t="str">
            <v>Terra</v>
          </cell>
          <cell r="G250">
            <v>6.06</v>
          </cell>
          <cell r="H250">
            <v>2802.7474000000002</v>
          </cell>
          <cell r="I250">
            <v>0.97060000000000002</v>
          </cell>
          <cell r="J250">
            <v>2245.4830000000002</v>
          </cell>
          <cell r="K250">
            <v>999370</v>
          </cell>
          <cell r="L250">
            <v>363175.5080997101</v>
          </cell>
          <cell r="M250">
            <v>76993.207717138474</v>
          </cell>
        </row>
        <row r="251">
          <cell r="B251" t="str">
            <v>LIVRAMENTO</v>
          </cell>
          <cell r="C251" t="str">
            <v>48000.003805/97-74-LV</v>
          </cell>
          <cell r="E251" t="str">
            <v>Terra</v>
          </cell>
          <cell r="G251">
            <v>6.79</v>
          </cell>
          <cell r="H251">
            <v>2802.7474000000002</v>
          </cell>
          <cell r="I251">
            <v>1.0600499999999999</v>
          </cell>
          <cell r="J251">
            <v>3187.1959999999999</v>
          </cell>
          <cell r="K251">
            <v>1919728</v>
          </cell>
          <cell r="L251">
            <v>548395.64843452012</v>
          </cell>
          <cell r="M251">
            <v>196325.64213955816</v>
          </cell>
        </row>
        <row r="252">
          <cell r="B252" t="str">
            <v>LORENA</v>
          </cell>
          <cell r="C252" t="str">
            <v>48000.003807/97-08-LOR</v>
          </cell>
          <cell r="E252" t="str">
            <v>Terra</v>
          </cell>
          <cell r="G252">
            <v>6.07</v>
          </cell>
          <cell r="H252">
            <v>2802.7474000000002</v>
          </cell>
          <cell r="I252">
            <v>0.95064000000000004</v>
          </cell>
          <cell r="J252">
            <v>7163.9309999999996</v>
          </cell>
          <cell r="K252">
            <v>6539013</v>
          </cell>
          <cell r="L252">
            <v>1314746.8151174702</v>
          </cell>
          <cell r="M252">
            <v>281355.81843513867</v>
          </cell>
        </row>
        <row r="253">
          <cell r="B253" t="str">
            <v>MAÇARICO</v>
          </cell>
          <cell r="C253" t="str">
            <v>48610.001502/2009-42-MRC</v>
          </cell>
          <cell r="E253" t="str">
            <v>Terra</v>
          </cell>
          <cell r="G253">
            <v>10</v>
          </cell>
          <cell r="H253">
            <v>2802.7474000000002</v>
          </cell>
          <cell r="I253">
            <v>0.71347000000000005</v>
          </cell>
          <cell r="J253">
            <v>48.271999999999998</v>
          </cell>
          <cell r="K253">
            <v>1317</v>
          </cell>
          <cell r="L253">
            <v>6811.6931241400007</v>
          </cell>
          <cell r="M253">
            <v>6811.6931241400007</v>
          </cell>
        </row>
        <row r="254">
          <cell r="B254" t="str">
            <v>PA-1POT1RN_POT-T-702</v>
          </cell>
          <cell r="C254" t="str">
            <v>48610.204680/2021-10-4433</v>
          </cell>
          <cell r="E254" t="str">
            <v>Terra</v>
          </cell>
          <cell r="G254">
            <v>7.5</v>
          </cell>
          <cell r="H254">
            <v>3152.5675999999999</v>
          </cell>
          <cell r="I254">
            <v>3.6924899999999998</v>
          </cell>
          <cell r="J254">
            <v>53.752000000000002</v>
          </cell>
          <cell r="K254">
            <v>836</v>
          </cell>
          <cell r="L254">
            <v>8627.1867637599989</v>
          </cell>
          <cell r="M254">
            <v>4313.5933818799986</v>
          </cell>
        </row>
        <row r="255">
          <cell r="B255" t="str">
            <v>PAJEÚ</v>
          </cell>
          <cell r="C255" t="str">
            <v>48000.003813/97-01-PJ</v>
          </cell>
          <cell r="E255" t="str">
            <v>Terra</v>
          </cell>
          <cell r="G255">
            <v>10</v>
          </cell>
          <cell r="H255">
            <v>2802.7474000000002</v>
          </cell>
          <cell r="I255">
            <v>0.61697999999999997</v>
          </cell>
          <cell r="J255">
            <v>385.51600000000002</v>
          </cell>
          <cell r="K255">
            <v>3084</v>
          </cell>
          <cell r="L255">
            <v>54120.336648920005</v>
          </cell>
          <cell r="M255">
            <v>54120.336648920005</v>
          </cell>
        </row>
        <row r="256">
          <cell r="B256" t="str">
            <v>PARDAL</v>
          </cell>
          <cell r="C256" t="str">
            <v>48610.009227/2002A-PAR</v>
          </cell>
          <cell r="E256" t="str">
            <v>Terra</v>
          </cell>
          <cell r="G256">
            <v>10</v>
          </cell>
          <cell r="H256">
            <v>2802.7474000000002</v>
          </cell>
          <cell r="I256">
            <v>0.95064000000000004</v>
          </cell>
          <cell r="J256">
            <v>97.221999999999994</v>
          </cell>
          <cell r="K256">
            <v>99367</v>
          </cell>
          <cell r="L256">
            <v>18347.547630140001</v>
          </cell>
          <cell r="M256">
            <v>18347.547630140001</v>
          </cell>
        </row>
        <row r="257">
          <cell r="B257" t="str">
            <v>PATATIVA</v>
          </cell>
          <cell r="C257" t="str">
            <v>48610.009226/2002-PAT</v>
          </cell>
          <cell r="E257" t="str">
            <v>Terra</v>
          </cell>
          <cell r="G257">
            <v>10</v>
          </cell>
          <cell r="H257">
            <v>2802.7474000000002</v>
          </cell>
          <cell r="I257">
            <v>0.97060000000000002</v>
          </cell>
          <cell r="J257">
            <v>95.3</v>
          </cell>
          <cell r="K257">
            <v>1337</v>
          </cell>
          <cell r="L257">
            <v>13419.975971000002</v>
          </cell>
          <cell r="M257">
            <v>13419.975971000002</v>
          </cell>
        </row>
        <row r="258">
          <cell r="B258" t="str">
            <v>PATURI</v>
          </cell>
          <cell r="C258" t="str">
            <v>48610.001503/2009-97-PTR</v>
          </cell>
          <cell r="E258" t="str">
            <v>Terra</v>
          </cell>
          <cell r="G258">
            <v>10</v>
          </cell>
          <cell r="H258">
            <v>2802.7474000000002</v>
          </cell>
          <cell r="I258">
            <v>0.71347000000000005</v>
          </cell>
          <cell r="J258">
            <v>933.423</v>
          </cell>
          <cell r="K258">
            <v>7841</v>
          </cell>
          <cell r="L258">
            <v>131087.16023101003</v>
          </cell>
          <cell r="M258">
            <v>131087.16023101003</v>
          </cell>
        </row>
        <row r="259">
          <cell r="B259" t="str">
            <v>RIACHO DA FORQUILHA</v>
          </cell>
          <cell r="C259" t="str">
            <v>48000.003821/97-21-RFQ</v>
          </cell>
          <cell r="E259" t="str">
            <v>Terra</v>
          </cell>
          <cell r="G259">
            <v>10</v>
          </cell>
          <cell r="H259">
            <v>2802.7474000000002</v>
          </cell>
          <cell r="I259">
            <v>1.06297</v>
          </cell>
          <cell r="J259">
            <v>6597.5420000000004</v>
          </cell>
          <cell r="K259">
            <v>3670117</v>
          </cell>
          <cell r="L259">
            <v>1119623.3977190403</v>
          </cell>
          <cell r="M259">
            <v>1119623.3977190403</v>
          </cell>
        </row>
        <row r="260">
          <cell r="B260" t="str">
            <v>RIO MOSSORÓ</v>
          </cell>
          <cell r="C260" t="str">
            <v>48000.003824/97-19-RMO</v>
          </cell>
          <cell r="E260" t="str">
            <v>Terra</v>
          </cell>
          <cell r="G260">
            <v>10</v>
          </cell>
          <cell r="H260">
            <v>2802.7474000000002</v>
          </cell>
          <cell r="I260">
            <v>1.9616400000000001</v>
          </cell>
          <cell r="J260">
            <v>137.62200000000001</v>
          </cell>
          <cell r="K260">
            <v>11516</v>
          </cell>
          <cell r="L260">
            <v>20415.497446140005</v>
          </cell>
          <cell r="M260">
            <v>20415.497446140005</v>
          </cell>
        </row>
        <row r="261">
          <cell r="B261" t="str">
            <v>SABIÁ</v>
          </cell>
          <cell r="C261" t="str">
            <v>48000.003916/97-35-SAB</v>
          </cell>
          <cell r="E261" t="str">
            <v>Terra</v>
          </cell>
          <cell r="G261">
            <v>8.8000000000000007</v>
          </cell>
          <cell r="H261">
            <v>2802.7474000000002</v>
          </cell>
          <cell r="I261">
            <v>0.59589000000000003</v>
          </cell>
          <cell r="J261">
            <v>2822.3690000000001</v>
          </cell>
          <cell r="K261">
            <v>554897</v>
          </cell>
          <cell r="L261">
            <v>412052.24749603006</v>
          </cell>
          <cell r="M261">
            <v>313159.70809698291</v>
          </cell>
        </row>
        <row r="262">
          <cell r="B262" t="str">
            <v>SABIÁ BICO-DE-OSSO</v>
          </cell>
          <cell r="C262" t="str">
            <v>48610.009128/2005-16-SBO</v>
          </cell>
          <cell r="E262" t="str">
            <v>Terra</v>
          </cell>
          <cell r="G262">
            <v>10</v>
          </cell>
          <cell r="H262">
            <v>2576.5351000000001</v>
          </cell>
          <cell r="I262">
            <v>0.54451000000000005</v>
          </cell>
          <cell r="J262">
            <v>9473.6640000000007</v>
          </cell>
          <cell r="K262">
            <v>2950688</v>
          </cell>
          <cell r="L262">
            <v>1300795.3472243203</v>
          </cell>
          <cell r="M262">
            <v>1300795.3472243203</v>
          </cell>
        </row>
        <row r="263">
          <cell r="B263" t="str">
            <v>SABIÁ DA MATA</v>
          </cell>
          <cell r="C263" t="str">
            <v>48610.009128/2005-16-SDM</v>
          </cell>
          <cell r="E263" t="str">
            <v>Terra</v>
          </cell>
          <cell r="G263">
            <v>10</v>
          </cell>
          <cell r="H263">
            <v>2592.4614999999999</v>
          </cell>
          <cell r="I263">
            <v>0.56223999999999996</v>
          </cell>
          <cell r="J263">
            <v>3333.9050000000002</v>
          </cell>
          <cell r="K263">
            <v>284332</v>
          </cell>
          <cell r="L263">
            <v>440144.15904187504</v>
          </cell>
          <cell r="M263">
            <v>440144.15904187504</v>
          </cell>
        </row>
        <row r="264">
          <cell r="B264" t="str">
            <v>SIBITE</v>
          </cell>
          <cell r="C264" t="str">
            <v>48610.009225/2002-SIB</v>
          </cell>
          <cell r="E264" t="str">
            <v>Terra</v>
          </cell>
          <cell r="G264">
            <v>10</v>
          </cell>
          <cell r="H264">
            <v>2802.7474000000002</v>
          </cell>
          <cell r="I264">
            <v>1.06297</v>
          </cell>
          <cell r="J264">
            <v>304.37200000000001</v>
          </cell>
          <cell r="K264">
            <v>2325</v>
          </cell>
          <cell r="L264">
            <v>42777.461844140002</v>
          </cell>
          <cell r="M264">
            <v>42777.461844140002</v>
          </cell>
        </row>
        <row r="265">
          <cell r="B265" t="str">
            <v>TRÊS MARIAS</v>
          </cell>
          <cell r="C265" t="str">
            <v>48000.003832/97-47-TM</v>
          </cell>
          <cell r="E265" t="str">
            <v>Terra</v>
          </cell>
          <cell r="G265">
            <v>10</v>
          </cell>
          <cell r="H265">
            <v>2802.7474000000002</v>
          </cell>
          <cell r="I265">
            <v>0.61697999999999997</v>
          </cell>
          <cell r="J265">
            <v>73.513000000000005</v>
          </cell>
          <cell r="K265">
            <v>662</v>
          </cell>
          <cell r="L265">
            <v>10322.340518810002</v>
          </cell>
          <cell r="M265">
            <v>10322.340518810002</v>
          </cell>
        </row>
        <row r="266">
          <cell r="B266" t="str">
            <v>TRINCA FERRO</v>
          </cell>
          <cell r="C266" t="str">
            <v>48610.008001/2004-TRF</v>
          </cell>
          <cell r="E266" t="str">
            <v>Terra</v>
          </cell>
          <cell r="G266">
            <v>10</v>
          </cell>
          <cell r="H266">
            <v>2802.7474000000002</v>
          </cell>
          <cell r="I266">
            <v>0.71347000000000005</v>
          </cell>
          <cell r="J266">
            <v>123.06399999999999</v>
          </cell>
          <cell r="K266">
            <v>16165</v>
          </cell>
          <cell r="L266">
            <v>17822.527429180001</v>
          </cell>
          <cell r="M266">
            <v>17822.527429180001</v>
          </cell>
        </row>
        <row r="267">
          <cell r="B267" t="str">
            <v>UPANEMA</v>
          </cell>
          <cell r="C267" t="str">
            <v>48000.003833/97-18-UPN</v>
          </cell>
          <cell r="E267" t="str">
            <v>Terra</v>
          </cell>
          <cell r="G267">
            <v>10</v>
          </cell>
          <cell r="H267">
            <v>2802.7474000000002</v>
          </cell>
          <cell r="I267">
            <v>0.71347000000000005</v>
          </cell>
          <cell r="J267">
            <v>315.08300000000003</v>
          </cell>
          <cell r="K267">
            <v>347270</v>
          </cell>
          <cell r="L267">
            <v>56543.239296710002</v>
          </cell>
          <cell r="M267">
            <v>56543.239296710002</v>
          </cell>
        </row>
        <row r="268">
          <cell r="B268" t="str">
            <v>VARGINHA</v>
          </cell>
          <cell r="C268" t="str">
            <v>48610.004002/98-VRG</v>
          </cell>
          <cell r="E268" t="str">
            <v>Terra</v>
          </cell>
          <cell r="G268">
            <v>10</v>
          </cell>
          <cell r="H268">
            <v>2802.7474000000002</v>
          </cell>
          <cell r="I268">
            <v>0.97060000000000002</v>
          </cell>
          <cell r="J268">
            <v>384.26100000000002</v>
          </cell>
          <cell r="K268">
            <v>28115</v>
          </cell>
          <cell r="L268">
            <v>55213.746883570013</v>
          </cell>
          <cell r="M268">
            <v>55213.746883570013</v>
          </cell>
        </row>
        <row r="269">
          <cell r="B269" t="str">
            <v>ACAJÁ-BURIZINHO</v>
          </cell>
          <cell r="C269" t="str">
            <v>48610.009231/2002-AJBZ</v>
          </cell>
          <cell r="E269" t="str">
            <v>Terra</v>
          </cell>
          <cell r="G269">
            <v>10</v>
          </cell>
          <cell r="H269">
            <v>2680.1905000000002</v>
          </cell>
          <cell r="I269">
            <v>1.12435</v>
          </cell>
          <cell r="J269">
            <v>13.923999999999999</v>
          </cell>
          <cell r="K269">
            <v>485</v>
          </cell>
          <cell r="L269">
            <v>1893.2141136000002</v>
          </cell>
          <cell r="M269">
            <v>1893.2141136000002</v>
          </cell>
        </row>
        <row r="270">
          <cell r="B270" t="str">
            <v>JURITI</v>
          </cell>
          <cell r="C270" t="str">
            <v>48610.008012/2004-JU</v>
          </cell>
          <cell r="E270" t="str">
            <v>Terra</v>
          </cell>
          <cell r="L270">
            <v>0</v>
          </cell>
          <cell r="M270">
            <v>0</v>
          </cell>
        </row>
        <row r="271">
          <cell r="B271" t="str">
            <v>LAGOA DO PAULO</v>
          </cell>
          <cell r="C271" t="str">
            <v>48610.009231/2002-LP</v>
          </cell>
          <cell r="E271" t="str">
            <v>Terra</v>
          </cell>
          <cell r="G271">
            <v>10</v>
          </cell>
          <cell r="H271">
            <v>2680.1905000000002</v>
          </cell>
          <cell r="I271">
            <v>1.0252399999999999</v>
          </cell>
          <cell r="J271">
            <v>87.501000000000005</v>
          </cell>
          <cell r="K271">
            <v>7599</v>
          </cell>
          <cell r="L271">
            <v>12115.507385025003</v>
          </cell>
          <cell r="M271">
            <v>12115.507385025003</v>
          </cell>
        </row>
        <row r="272">
          <cell r="B272" t="str">
            <v>LAGOA DO PAULO NORTE</v>
          </cell>
          <cell r="C272" t="str">
            <v>48610.009231/2002-LPN</v>
          </cell>
          <cell r="E272" t="str">
            <v>Terra</v>
          </cell>
          <cell r="G272">
            <v>10</v>
          </cell>
          <cell r="H272">
            <v>2680.1905000000002</v>
          </cell>
          <cell r="I272">
            <v>1.0455700000000001</v>
          </cell>
          <cell r="J272">
            <v>335.48099999999999</v>
          </cell>
          <cell r="K272">
            <v>20932</v>
          </cell>
          <cell r="L272">
            <v>46051.943018525002</v>
          </cell>
          <cell r="M272">
            <v>46051.943018525002</v>
          </cell>
        </row>
        <row r="273">
          <cell r="B273" t="str">
            <v>LAGOA DO PAULO SUL</v>
          </cell>
          <cell r="C273" t="str">
            <v>48610.009231/2002-LPS</v>
          </cell>
          <cell r="E273" t="str">
            <v>Terra</v>
          </cell>
          <cell r="L273">
            <v>0</v>
          </cell>
          <cell r="M273">
            <v>0</v>
          </cell>
        </row>
        <row r="274">
          <cell r="B274" t="str">
            <v>CANCÃ</v>
          </cell>
          <cell r="C274" t="str">
            <v>48610.009491/2003-CNC</v>
          </cell>
          <cell r="E274" t="str">
            <v>Terra</v>
          </cell>
          <cell r="G274">
            <v>7.5</v>
          </cell>
          <cell r="H274">
            <v>2338.0819000000001</v>
          </cell>
          <cell r="I274">
            <v>0.54535999999999996</v>
          </cell>
          <cell r="J274">
            <v>5587.0159999999996</v>
          </cell>
          <cell r="K274">
            <v>77094</v>
          </cell>
          <cell r="L274">
            <v>655247.24842252</v>
          </cell>
          <cell r="M274">
            <v>327623.62421125988</v>
          </cell>
        </row>
        <row r="275">
          <cell r="B275" t="str">
            <v>FAZENDA ALEGRE</v>
          </cell>
          <cell r="C275" t="str">
            <v>48000.003742/97-56-FAL</v>
          </cell>
          <cell r="E275" t="str">
            <v>Terra</v>
          </cell>
          <cell r="G275">
            <v>7.5</v>
          </cell>
          <cell r="H275">
            <v>2338.0819000000001</v>
          </cell>
          <cell r="I275">
            <v>0.54486000000000001</v>
          </cell>
          <cell r="J275">
            <v>17590.923999999999</v>
          </cell>
          <cell r="K275">
            <v>775116</v>
          </cell>
          <cell r="L275">
            <v>2077567.53562178</v>
          </cell>
          <cell r="M275">
            <v>1038783.7678108896</v>
          </cell>
        </row>
        <row r="276">
          <cell r="B276" t="str">
            <v>FAZENDA SANTA LUZIA</v>
          </cell>
          <cell r="C276" t="str">
            <v>48000.003746/97-15-FSL</v>
          </cell>
          <cell r="E276" t="str">
            <v>Terra</v>
          </cell>
          <cell r="G276">
            <v>7.5</v>
          </cell>
          <cell r="H276">
            <v>2613.7934</v>
          </cell>
          <cell r="I276">
            <v>0.73268</v>
          </cell>
          <cell r="J276">
            <v>2723.8629999999998</v>
          </cell>
          <cell r="K276">
            <v>501488</v>
          </cell>
          <cell r="L276">
            <v>374352.26798721001</v>
          </cell>
          <cell r="M276">
            <v>187176.13399360495</v>
          </cell>
        </row>
        <row r="277">
          <cell r="B277" t="str">
            <v>FAZENDA SÃO RAFAEL</v>
          </cell>
          <cell r="C277" t="str">
            <v>48000.003750/97-84-FSRL</v>
          </cell>
          <cell r="E277" t="str">
            <v>Terra</v>
          </cell>
          <cell r="G277">
            <v>7.5</v>
          </cell>
          <cell r="H277">
            <v>2769.2637</v>
          </cell>
          <cell r="I277">
            <v>0.91410000000000002</v>
          </cell>
          <cell r="J277">
            <v>3960.462</v>
          </cell>
          <cell r="K277">
            <v>320265</v>
          </cell>
          <cell r="L277">
            <v>563015.89441646996</v>
          </cell>
          <cell r="M277">
            <v>281507.94720823492</v>
          </cell>
        </row>
        <row r="278">
          <cell r="B278" t="str">
            <v>INHAMBU</v>
          </cell>
          <cell r="C278" t="str">
            <v>48610.010735/2001-IBU</v>
          </cell>
          <cell r="E278" t="str">
            <v>Terra</v>
          </cell>
          <cell r="G278">
            <v>7.5</v>
          </cell>
          <cell r="H278">
            <v>2338.0819000000001</v>
          </cell>
          <cell r="I278">
            <v>0.53966000000000003</v>
          </cell>
          <cell r="J278">
            <v>3966.0940000000001</v>
          </cell>
          <cell r="K278">
            <v>19843</v>
          </cell>
          <cell r="L278">
            <v>464188.05342392996</v>
          </cell>
          <cell r="M278">
            <v>232094.02671196492</v>
          </cell>
        </row>
        <row r="279">
          <cell r="B279" t="str">
            <v>CACIMBAS</v>
          </cell>
          <cell r="C279" t="str">
            <v>48000.003736/97-53-CAB</v>
          </cell>
          <cell r="E279" t="str">
            <v>Terra</v>
          </cell>
          <cell r="G279">
            <v>7.5</v>
          </cell>
          <cell r="H279">
            <v>2506.1341000000002</v>
          </cell>
          <cell r="I279">
            <v>0.63546999999999998</v>
          </cell>
          <cell r="J279">
            <v>4.8360000000000003</v>
          </cell>
          <cell r="K279">
            <v>344</v>
          </cell>
          <cell r="L279">
            <v>616.9133093800001</v>
          </cell>
          <cell r="M279">
            <v>308.45665468999999</v>
          </cell>
        </row>
        <row r="280">
          <cell r="B280" t="str">
            <v>CAMPO GRANDE</v>
          </cell>
          <cell r="C280" t="str">
            <v>48000.003737/97-16-CG</v>
          </cell>
          <cell r="E280" t="str">
            <v>Terra</v>
          </cell>
          <cell r="G280">
            <v>7.5</v>
          </cell>
          <cell r="H280">
            <v>2506.1341000000002</v>
          </cell>
          <cell r="I280">
            <v>0.88970000000000005</v>
          </cell>
          <cell r="J280">
            <v>93.751999999999995</v>
          </cell>
          <cell r="K280">
            <v>3988</v>
          </cell>
          <cell r="L280">
            <v>11925.160387160002</v>
          </cell>
          <cell r="M280">
            <v>5962.5801935799991</v>
          </cell>
        </row>
        <row r="281">
          <cell r="B281" t="str">
            <v>CÓRREGO DOURADO</v>
          </cell>
          <cell r="C281" t="str">
            <v>48000.003740/97-21-CD</v>
          </cell>
          <cell r="E281" t="str">
            <v>Terra</v>
          </cell>
          <cell r="G281">
            <v>7.5</v>
          </cell>
          <cell r="H281">
            <v>2506.1341000000002</v>
          </cell>
          <cell r="I281">
            <v>0.69071000000000005</v>
          </cell>
          <cell r="J281">
            <v>90.131</v>
          </cell>
          <cell r="K281">
            <v>1442</v>
          </cell>
          <cell r="L281">
            <v>11343.818819355001</v>
          </cell>
          <cell r="M281">
            <v>5671.9094096774998</v>
          </cell>
        </row>
        <row r="282">
          <cell r="B282" t="str">
            <v>FAZENDA CEDRO</v>
          </cell>
          <cell r="C282" t="str">
            <v>48000.003743/97-19-FC</v>
          </cell>
          <cell r="E282" t="str">
            <v>Terra</v>
          </cell>
          <cell r="G282">
            <v>7.5</v>
          </cell>
          <cell r="H282">
            <v>2506.1341000000002</v>
          </cell>
          <cell r="I282">
            <v>0.89788999999999997</v>
          </cell>
          <cell r="J282">
            <v>786.77</v>
          </cell>
          <cell r="K282">
            <v>13318</v>
          </cell>
          <cell r="L282">
            <v>99185.461243850019</v>
          </cell>
          <cell r="M282">
            <v>49592.730621924995</v>
          </cell>
        </row>
        <row r="283">
          <cell r="B283" t="str">
            <v>FAZENDA SÃO JORGE</v>
          </cell>
          <cell r="C283" t="str">
            <v>48000.003747/97-70-FSJ</v>
          </cell>
          <cell r="E283" t="str">
            <v>Terra</v>
          </cell>
          <cell r="G283">
            <v>7.5</v>
          </cell>
          <cell r="H283">
            <v>2506.1341000000002</v>
          </cell>
          <cell r="I283">
            <v>0.71775999999999995</v>
          </cell>
          <cell r="J283">
            <v>1649.8789999999999</v>
          </cell>
          <cell r="K283">
            <v>26347</v>
          </cell>
          <cell r="L283">
            <v>207686.44227469503</v>
          </cell>
          <cell r="M283">
            <v>103843.22113734749</v>
          </cell>
        </row>
        <row r="284">
          <cell r="B284" t="str">
            <v>JACUTINGA</v>
          </cell>
          <cell r="C284" t="str">
            <v>48610.009492/2003-JCT</v>
          </cell>
          <cell r="E284" t="str">
            <v>Terra</v>
          </cell>
          <cell r="G284">
            <v>7.5</v>
          </cell>
          <cell r="H284">
            <v>2506.1341000000002</v>
          </cell>
          <cell r="I284">
            <v>3.6924899999999998</v>
          </cell>
          <cell r="J284">
            <v>2626.5520000000001</v>
          </cell>
          <cell r="K284">
            <v>36278</v>
          </cell>
          <cell r="L284">
            <v>335822.38424216001</v>
          </cell>
          <cell r="M284">
            <v>167911.19212107998</v>
          </cell>
        </row>
        <row r="285">
          <cell r="B285" t="str">
            <v>LAGOA SURUACA</v>
          </cell>
          <cell r="C285" t="str">
            <v>48000.003757/97-23-LS</v>
          </cell>
          <cell r="E285" t="str">
            <v>Terra</v>
          </cell>
          <cell r="G285">
            <v>7.5</v>
          </cell>
          <cell r="H285">
            <v>2506.1341000000002</v>
          </cell>
          <cell r="I285">
            <v>0.9042</v>
          </cell>
          <cell r="J285">
            <v>394</v>
          </cell>
          <cell r="K285">
            <v>0</v>
          </cell>
          <cell r="L285">
            <v>49370.841770000006</v>
          </cell>
          <cell r="M285">
            <v>24685.420884999996</v>
          </cell>
        </row>
        <row r="286">
          <cell r="B286" t="str">
            <v>RIO ITAÚNAS</v>
          </cell>
          <cell r="C286" t="str">
            <v>48000.003766/97-14-RIT</v>
          </cell>
          <cell r="E286" t="str">
            <v>Terra</v>
          </cell>
          <cell r="G286">
            <v>7.5</v>
          </cell>
          <cell r="H286">
            <v>2506.1341000000002</v>
          </cell>
          <cell r="I286">
            <v>0.62543000000000004</v>
          </cell>
          <cell r="J286">
            <v>296.70400000000001</v>
          </cell>
          <cell r="K286">
            <v>3298</v>
          </cell>
          <cell r="L286">
            <v>37282.134007320004</v>
          </cell>
          <cell r="M286">
            <v>18641.067003659995</v>
          </cell>
        </row>
        <row r="287">
          <cell r="B287" t="str">
            <v>SÃO MATEUS LESTE</v>
          </cell>
          <cell r="C287" t="str">
            <v>48610.009188/2005-12A-SML</v>
          </cell>
          <cell r="E287" t="str">
            <v>Terra</v>
          </cell>
          <cell r="G287">
            <v>7.5</v>
          </cell>
          <cell r="H287">
            <v>2506.1341000000002</v>
          </cell>
          <cell r="I287">
            <v>0.76990000000000003</v>
          </cell>
          <cell r="J287">
            <v>1549.2360000000001</v>
          </cell>
          <cell r="K287">
            <v>2651709</v>
          </cell>
          <cell r="L287">
            <v>296207.19638238003</v>
          </cell>
          <cell r="M287">
            <v>148103.59819118999</v>
          </cell>
        </row>
        <row r="290">
          <cell r="B290" t="str">
            <v>TIRIBA</v>
          </cell>
          <cell r="C290" t="str">
            <v>48610.010821/2015-97-TIR</v>
          </cell>
          <cell r="E290" t="str">
            <v>Terra</v>
          </cell>
          <cell r="G290">
            <v>10</v>
          </cell>
          <cell r="H290">
            <v>2719.3631</v>
          </cell>
          <cell r="I290">
            <v>3.6924899999999998</v>
          </cell>
          <cell r="J290">
            <v>793.76800000000003</v>
          </cell>
          <cell r="K290">
            <v>26282</v>
          </cell>
          <cell r="L290">
            <v>112779.47156704002</v>
          </cell>
          <cell r="M290">
            <v>112779.47156704002</v>
          </cell>
        </row>
        <row r="291">
          <cell r="B291" t="str">
            <v>APRAIÚS</v>
          </cell>
          <cell r="C291" t="str">
            <v>48000.003630/97-22-APR</v>
          </cell>
          <cell r="E291" t="str">
            <v>Terra</v>
          </cell>
          <cell r="G291">
            <v>9.3000000000000007</v>
          </cell>
          <cell r="H291">
            <v>2792.7901999999999</v>
          </cell>
          <cell r="I291">
            <v>1.0975699999999999</v>
          </cell>
          <cell r="J291">
            <v>291.077</v>
          </cell>
          <cell r="K291">
            <v>7679</v>
          </cell>
          <cell r="L291">
            <v>41067.261653770001</v>
          </cell>
          <cell r="M291">
            <v>35317.845022242211</v>
          </cell>
        </row>
        <row r="292">
          <cell r="B292" t="str">
            <v>BIRIBA</v>
          </cell>
          <cell r="C292" t="str">
            <v>48000.003672/97-72-BB</v>
          </cell>
          <cell r="E292" t="str">
            <v>Terra</v>
          </cell>
          <cell r="G292">
            <v>7.8</v>
          </cell>
          <cell r="H292">
            <v>3198.2573000000002</v>
          </cell>
          <cell r="I292">
            <v>0.84887999999999997</v>
          </cell>
          <cell r="J292">
            <v>0</v>
          </cell>
          <cell r="K292">
            <v>1528528</v>
          </cell>
          <cell r="L292">
            <v>64876.842432000005</v>
          </cell>
          <cell r="M292">
            <v>36331.031761919992</v>
          </cell>
        </row>
        <row r="293">
          <cell r="B293" t="str">
            <v>FAZENDA ONÇA</v>
          </cell>
          <cell r="C293" t="str">
            <v>48000.003652/97-65-FO</v>
          </cell>
          <cell r="E293" t="str">
            <v>Terra</v>
          </cell>
          <cell r="G293">
            <v>9.3000000000000007</v>
          </cell>
          <cell r="H293">
            <v>2792.7901999999999</v>
          </cell>
          <cell r="I293">
            <v>1.2390000000000001</v>
          </cell>
          <cell r="J293">
            <v>81.215999999999994</v>
          </cell>
          <cell r="K293">
            <v>4250</v>
          </cell>
          <cell r="L293">
            <v>11604.249944159999</v>
          </cell>
          <cell r="M293">
            <v>9979.6549519776017</v>
          </cell>
        </row>
        <row r="294">
          <cell r="B294" t="str">
            <v>JACUÍPE</v>
          </cell>
          <cell r="C294" t="str">
            <v>48000.003660/97-93-JA</v>
          </cell>
          <cell r="E294" t="str">
            <v>Terra</v>
          </cell>
          <cell r="G294">
            <v>7.8</v>
          </cell>
          <cell r="H294">
            <v>3198.2573000000002</v>
          </cell>
          <cell r="I294">
            <v>0.70974999999999999</v>
          </cell>
          <cell r="J294">
            <v>0</v>
          </cell>
          <cell r="K294">
            <v>4245284</v>
          </cell>
          <cell r="L294">
            <v>150654.51595</v>
          </cell>
          <cell r="M294">
            <v>84366.528932000001</v>
          </cell>
        </row>
        <row r="295">
          <cell r="B295" t="str">
            <v>MIRANGA</v>
          </cell>
          <cell r="C295" t="str">
            <v>48000.003673/97-35-MG</v>
          </cell>
          <cell r="E295" t="str">
            <v>Terra</v>
          </cell>
          <cell r="G295">
            <v>10</v>
          </cell>
          <cell r="H295">
            <v>2792.7901999999999</v>
          </cell>
          <cell r="I295">
            <v>0.85538000000000003</v>
          </cell>
          <cell r="J295">
            <v>8489.4120000000003</v>
          </cell>
          <cell r="K295">
            <v>17848284</v>
          </cell>
          <cell r="L295">
            <v>1948810.5902641201</v>
          </cell>
          <cell r="M295">
            <v>1948810.5902641201</v>
          </cell>
        </row>
        <row r="296">
          <cell r="B296" t="str">
            <v>MIRANGA NORTE</v>
          </cell>
          <cell r="C296" t="str">
            <v>48000.003676/97-23-MGN</v>
          </cell>
          <cell r="E296" t="str">
            <v>Terra</v>
          </cell>
          <cell r="G296">
            <v>9.3000000000000007</v>
          </cell>
          <cell r="H296">
            <v>2792.7901999999999</v>
          </cell>
          <cell r="I296">
            <v>0.87377000000000005</v>
          </cell>
          <cell r="J296">
            <v>445.21800000000002</v>
          </cell>
          <cell r="K296">
            <v>354405</v>
          </cell>
          <cell r="L296">
            <v>77653.446205680011</v>
          </cell>
          <cell r="M296">
            <v>66781.96373688482</v>
          </cell>
        </row>
        <row r="297">
          <cell r="B297" t="str">
            <v>RIACHO SÃO PEDRO</v>
          </cell>
          <cell r="C297" t="str">
            <v>48000.003684/97-51-RSP</v>
          </cell>
          <cell r="E297" t="str">
            <v>Terra</v>
          </cell>
          <cell r="G297">
            <v>9.3000000000000007</v>
          </cell>
          <cell r="H297">
            <v>3198.2573000000002</v>
          </cell>
          <cell r="I297">
            <v>0.56313000000000002</v>
          </cell>
          <cell r="J297">
            <v>0</v>
          </cell>
          <cell r="K297">
            <v>1070171</v>
          </cell>
          <cell r="L297">
            <v>30132.269761500003</v>
          </cell>
          <cell r="M297">
            <v>25913.751994890008</v>
          </cell>
        </row>
        <row r="298">
          <cell r="B298" t="str">
            <v>SUSSUARANA</v>
          </cell>
          <cell r="C298" t="str">
            <v>48000.003699/97-29-SUS</v>
          </cell>
          <cell r="E298" t="str">
            <v>Terra</v>
          </cell>
          <cell r="G298">
            <v>7.8</v>
          </cell>
          <cell r="H298">
            <v>3198.2573000000002</v>
          </cell>
          <cell r="I298">
            <v>0.85401000000000005</v>
          </cell>
          <cell r="J298">
            <v>0</v>
          </cell>
          <cell r="K298">
            <v>1061856</v>
          </cell>
          <cell r="L298">
            <v>45341.782128000006</v>
          </cell>
          <cell r="M298">
            <v>25391.397991679998</v>
          </cell>
        </row>
        <row r="299">
          <cell r="B299" t="str">
            <v>TIÊ</v>
          </cell>
          <cell r="C299" t="str">
            <v>48610.001427/2008-39A-TIE</v>
          </cell>
          <cell r="E299" t="str">
            <v>Terra</v>
          </cell>
          <cell r="G299">
            <v>10</v>
          </cell>
          <cell r="H299">
            <v>2715.2573000000002</v>
          </cell>
          <cell r="I299">
            <v>0.1739</v>
          </cell>
          <cell r="J299">
            <v>8432.81</v>
          </cell>
          <cell r="K299">
            <v>2018335</v>
          </cell>
          <cell r="L299">
            <v>1162411.8684256503</v>
          </cell>
          <cell r="M299">
            <v>1162411.8684256503</v>
          </cell>
        </row>
        <row r="300">
          <cell r="B300" t="str">
            <v>CREJOÁ</v>
          </cell>
          <cell r="C300" t="str">
            <v>48610.007484/2006-61-CRJ</v>
          </cell>
          <cell r="E300" t="str">
            <v>Terra</v>
          </cell>
          <cell r="G300">
            <v>5</v>
          </cell>
          <cell r="H300">
            <v>2448.64</v>
          </cell>
          <cell r="I300">
            <v>3.69</v>
          </cell>
          <cell r="J300">
            <v>11</v>
          </cell>
          <cell r="K300">
            <v>540</v>
          </cell>
          <cell r="L300">
            <v>1446.3819999999998</v>
          </cell>
          <cell r="M300">
            <v>0</v>
          </cell>
        </row>
        <row r="301">
          <cell r="B301" t="str">
            <v>Bem-te-vi</v>
          </cell>
          <cell r="C301" t="str">
            <v>48610.009193/2005-25-BTV</v>
          </cell>
          <cell r="E301" t="str">
            <v>Terra</v>
          </cell>
          <cell r="G301">
            <v>5</v>
          </cell>
          <cell r="H301">
            <v>2656.7660000000001</v>
          </cell>
          <cell r="I301">
            <v>3.6924999999999999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B302" t="str">
            <v>TUCANO</v>
          </cell>
          <cell r="C302" t="str">
            <v>48610.001402/2008-35-TUC</v>
          </cell>
          <cell r="E302" t="str">
            <v>Terra</v>
          </cell>
          <cell r="G302">
            <v>5</v>
          </cell>
          <cell r="H302">
            <v>2467.5603000000001</v>
          </cell>
          <cell r="I302">
            <v>3.6924999999999999</v>
          </cell>
          <cell r="J302">
            <v>29.565000000000001</v>
          </cell>
          <cell r="K302">
            <v>443</v>
          </cell>
          <cell r="L302">
            <v>3729.4598884750008</v>
          </cell>
          <cell r="M302">
            <v>0</v>
          </cell>
        </row>
        <row r="304">
          <cell r="L304">
            <v>1785171519.0064323</v>
          </cell>
          <cell r="M304">
            <v>1738245929.4177637</v>
          </cell>
        </row>
        <row r="308">
          <cell r="B308" t="str">
            <v>ANC_MERO</v>
          </cell>
          <cell r="C308" t="str">
            <v>48610.014454/2017-62-ANC6</v>
          </cell>
          <cell r="E308" t="str">
            <v>Mar</v>
          </cell>
          <cell r="G308">
            <v>15</v>
          </cell>
          <cell r="H308">
            <v>2705.9340000000002</v>
          </cell>
          <cell r="I308">
            <v>0.59392999999999996</v>
          </cell>
          <cell r="J308">
            <v>39121.476999999999</v>
          </cell>
          <cell r="K308">
            <v>1498057</v>
          </cell>
          <cell r="L308">
            <v>5337493.7869264008</v>
          </cell>
          <cell r="M308">
            <v>10674987.573852802</v>
          </cell>
        </row>
        <row r="309">
          <cell r="B309" t="str">
            <v>AnC_BRAVA</v>
          </cell>
          <cell r="C309" t="str">
            <v>48610.003909/2018-03-AnC4</v>
          </cell>
          <cell r="E309" t="str">
            <v>Mar</v>
          </cell>
          <cell r="G309">
            <v>15</v>
          </cell>
          <cell r="H309">
            <v>2551.1102000000001</v>
          </cell>
          <cell r="I309">
            <v>1.01834</v>
          </cell>
          <cell r="J309">
            <v>1693.942</v>
          </cell>
          <cell r="K309">
            <v>258577</v>
          </cell>
          <cell r="L309">
            <v>229237.60082942003</v>
          </cell>
          <cell r="M309">
            <v>458475.20165884006</v>
          </cell>
        </row>
        <row r="310">
          <cell r="B310" t="str">
            <v>AnC_NORTE_ATAPU</v>
          </cell>
          <cell r="C310" t="str">
            <v>48610.003512/2017-22-ANC5</v>
          </cell>
          <cell r="E310" t="str">
            <v>Mar</v>
          </cell>
          <cell r="G310">
            <v>15</v>
          </cell>
          <cell r="H310">
            <v>2636.3420000000001</v>
          </cell>
          <cell r="I310">
            <v>0.71303000000000005</v>
          </cell>
          <cell r="J310">
            <v>7540.2070000000003</v>
          </cell>
          <cell r="K310">
            <v>177422</v>
          </cell>
          <cell r="L310">
            <v>1000253.5805727</v>
          </cell>
          <cell r="M310">
            <v>2000507.1611454</v>
          </cell>
        </row>
        <row r="311">
          <cell r="B311" t="str">
            <v>AnC_TUPI</v>
          </cell>
          <cell r="C311" t="str">
            <v>48610.006369/2011-35-TPU</v>
          </cell>
          <cell r="E311" t="str">
            <v>Mar</v>
          </cell>
          <cell r="G311">
            <v>15</v>
          </cell>
          <cell r="H311">
            <v>2723.4212000000002</v>
          </cell>
          <cell r="I311">
            <v>0.92781999999999998</v>
          </cell>
          <cell r="J311">
            <v>17888.324000000001</v>
          </cell>
          <cell r="K311">
            <v>2155125</v>
          </cell>
          <cell r="L311">
            <v>2535850.4445784409</v>
          </cell>
          <cell r="M311">
            <v>5071700.8891568817</v>
          </cell>
        </row>
        <row r="312">
          <cell r="B312" t="str">
            <v>ATAPU_ECO</v>
          </cell>
          <cell r="C312" t="str">
            <v>48610.226558/2021-02-ATPE</v>
          </cell>
          <cell r="E312" t="str">
            <v>Mar</v>
          </cell>
          <cell r="G312">
            <v>15</v>
          </cell>
          <cell r="H312">
            <v>2636.3420000000001</v>
          </cell>
          <cell r="I312">
            <v>0.71303000000000005</v>
          </cell>
          <cell r="J312">
            <v>393844.94400000002</v>
          </cell>
          <cell r="K312">
            <v>9267181</v>
          </cell>
          <cell r="L312">
            <v>52245887.271163903</v>
          </cell>
          <cell r="M312">
            <v>104491774.54232781</v>
          </cell>
        </row>
        <row r="313">
          <cell r="B313" t="str">
            <v>ITAPU_ECO</v>
          </cell>
          <cell r="C313" t="str">
            <v>48610.220925/2019-31-ITPE</v>
          </cell>
          <cell r="E313" t="str">
            <v>Mar</v>
          </cell>
          <cell r="G313">
            <v>15</v>
          </cell>
          <cell r="H313">
            <v>2749.5309000000002</v>
          </cell>
          <cell r="I313">
            <v>1.17038</v>
          </cell>
          <cell r="J313">
            <v>324701.56</v>
          </cell>
          <cell r="K313">
            <v>3753462</v>
          </cell>
          <cell r="L313">
            <v>44858497.467688203</v>
          </cell>
          <cell r="M313">
            <v>89716994.935376406</v>
          </cell>
        </row>
        <row r="314">
          <cell r="B314" t="str">
            <v>SÉPIA_ECO</v>
          </cell>
          <cell r="C314" t="str">
            <v>48610.226559/2021-49-SEPE</v>
          </cell>
          <cell r="E314" t="str">
            <v>Mar</v>
          </cell>
          <cell r="G314">
            <v>15</v>
          </cell>
          <cell r="H314">
            <v>2662.6747</v>
          </cell>
          <cell r="I314">
            <v>0.67674999999999996</v>
          </cell>
          <cell r="J314">
            <v>487343.30099999998</v>
          </cell>
          <cell r="K314">
            <v>19360217</v>
          </cell>
          <cell r="L314">
            <v>65536935.232096732</v>
          </cell>
          <cell r="M314">
            <v>131073870.46419346</v>
          </cell>
        </row>
        <row r="315">
          <cell r="B315" t="str">
            <v>BÚZIOS_ECO</v>
          </cell>
          <cell r="C315" t="str">
            <v>48610.220924/2019-97-BUZE</v>
          </cell>
          <cell r="E315" t="str">
            <v>Mar</v>
          </cell>
          <cell r="G315">
            <v>15</v>
          </cell>
          <cell r="H315">
            <v>2687.4466000000002</v>
          </cell>
          <cell r="I315">
            <v>0.99948000000000004</v>
          </cell>
          <cell r="J315">
            <v>2329327.9109999998</v>
          </cell>
          <cell r="K315">
            <v>90868630</v>
          </cell>
          <cell r="L315">
            <v>317538287.65072268</v>
          </cell>
          <cell r="M315">
            <v>635076575.30144536</v>
          </cell>
        </row>
        <row r="316">
          <cell r="B316" t="str">
            <v>MERO</v>
          </cell>
          <cell r="C316" t="str">
            <v>48610.011150/2013-10-MRO</v>
          </cell>
          <cell r="E316" t="str">
            <v>Mar</v>
          </cell>
          <cell r="G316">
            <v>15</v>
          </cell>
          <cell r="H316">
            <v>2705.9340000000002</v>
          </cell>
          <cell r="I316">
            <v>0.59392999999999996</v>
          </cell>
          <cell r="J316">
            <v>1078635.0049999999</v>
          </cell>
          <cell r="K316">
            <v>41303675</v>
          </cell>
          <cell r="L316">
            <v>147162331.26562101</v>
          </cell>
          <cell r="M316">
            <v>294324662.53124201</v>
          </cell>
        </row>
        <row r="317">
          <cell r="B317" t="str">
            <v>NORDESTE DE SAPINHOÁ</v>
          </cell>
          <cell r="C317" t="str">
            <v>48610.012961/2017-61-NESH</v>
          </cell>
          <cell r="E317" t="str">
            <v>Mar</v>
          </cell>
          <cell r="G317">
            <v>15</v>
          </cell>
          <cell r="H317">
            <v>2721.7552999999998</v>
          </cell>
          <cell r="I317">
            <v>0.88685999999999998</v>
          </cell>
          <cell r="J317">
            <v>2236.7579999999998</v>
          </cell>
          <cell r="K317">
            <v>361989</v>
          </cell>
          <cell r="L317">
            <v>320447.07529286994</v>
          </cell>
          <cell r="M317">
            <v>640894.15058573987</v>
          </cell>
        </row>
        <row r="318">
          <cell r="B318" t="str">
            <v>NOROESTE DE SAPINHOÁ</v>
          </cell>
          <cell r="C318" t="str">
            <v>48610.012961/2017-61-NWSH</v>
          </cell>
          <cell r="E318" t="str">
            <v>Mar</v>
          </cell>
          <cell r="G318">
            <v>15</v>
          </cell>
          <cell r="H318">
            <v>2721.7552999999998</v>
          </cell>
          <cell r="I318">
            <v>0.88685999999999998</v>
          </cell>
          <cell r="J318">
            <v>10750.044</v>
          </cell>
          <cell r="K318">
            <v>1739785</v>
          </cell>
          <cell r="L318">
            <v>1540096.7478666599</v>
          </cell>
          <cell r="M318">
            <v>3080193.4957333198</v>
          </cell>
        </row>
        <row r="319">
          <cell r="B319" t="str">
            <v>SUDOESTE DE SAPINHOÁ</v>
          </cell>
          <cell r="C319" t="str">
            <v>48610.012961/2017-61-SWSH</v>
          </cell>
          <cell r="E319" t="str">
            <v>Mar</v>
          </cell>
          <cell r="G319">
            <v>15</v>
          </cell>
          <cell r="H319">
            <v>2721.7552999999998</v>
          </cell>
          <cell r="I319">
            <v>0.88685999999999998</v>
          </cell>
          <cell r="J319">
            <v>18480.89</v>
          </cell>
          <cell r="K319">
            <v>2990960</v>
          </cell>
          <cell r="L319">
            <v>2647651.1545908498</v>
          </cell>
          <cell r="M319">
            <v>5295302.3091816995</v>
          </cell>
        </row>
        <row r="320">
          <cell r="B320" t="str">
            <v>TARTARUGA VERDE SUDOESTE</v>
          </cell>
          <cell r="C320" t="str">
            <v>48610.011230/2018-80-TVSW</v>
          </cell>
          <cell r="E320" t="str">
            <v>Mar</v>
          </cell>
          <cell r="G320">
            <v>15</v>
          </cell>
          <cell r="H320">
            <v>2677.4448000000002</v>
          </cell>
          <cell r="I320">
            <v>1.1012299999999999</v>
          </cell>
          <cell r="J320">
            <v>18268.650000000001</v>
          </cell>
          <cell r="K320">
            <v>1264747</v>
          </cell>
          <cell r="L320">
            <v>2515303.9642165005</v>
          </cell>
          <cell r="M320">
            <v>5030607.928433001</v>
          </cell>
        </row>
        <row r="322">
          <cell r="L322">
            <v>643468273.24216628</v>
          </cell>
          <cell r="M322">
            <v>1286936546.4843326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Q391"/>
  <sheetViews>
    <sheetView showGridLines="0" tabSelected="1" zoomScale="115" zoomScaleNormal="115" workbookViewId="0">
      <pane xSplit="3" ySplit="10" topLeftCell="E307" activePane="bottomRight" state="frozen"/>
      <selection pane="topRight" activeCell="D1" sqref="D1"/>
      <selection pane="bottomLeft" activeCell="A11" sqref="A11"/>
      <selection pane="bottomRight" activeCell="I316" sqref="I316"/>
    </sheetView>
  </sheetViews>
  <sheetFormatPr defaultRowHeight="15" x14ac:dyDescent="0.25"/>
  <cols>
    <col min="1" max="1" width="32.140625" style="2" bestFit="1" customWidth="1"/>
    <col min="2" max="2" width="23" style="2" bestFit="1" customWidth="1"/>
    <col min="3" max="3" width="19.7109375" style="3" bestFit="1" customWidth="1"/>
    <col min="4" max="4" width="18.42578125" style="2" bestFit="1" customWidth="1"/>
    <col min="5" max="5" width="12.140625" style="2" bestFit="1" customWidth="1"/>
    <col min="6" max="6" width="14.42578125" style="1" bestFit="1" customWidth="1"/>
    <col min="7" max="7" width="15.28515625" style="6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2" width="9.140625" style="1"/>
    <col min="13" max="13" width="16.7109375" style="1" bestFit="1" customWidth="1"/>
    <col min="14" max="14" width="16.5703125" style="1" bestFit="1" customWidth="1"/>
    <col min="15" max="15" width="14" style="1" bestFit="1" customWidth="1"/>
    <col min="16" max="16" width="16.5703125" style="1" bestFit="1" customWidth="1"/>
    <col min="17" max="188" width="9.140625" style="1"/>
    <col min="189" max="189" width="29.85546875" style="1" customWidth="1"/>
    <col min="190" max="190" width="22.42578125" style="1" bestFit="1" customWidth="1"/>
    <col min="191" max="191" width="10" style="1" bestFit="1" customWidth="1"/>
    <col min="192" max="192" width="11" style="1" bestFit="1" customWidth="1"/>
    <col min="193" max="193" width="12.85546875" style="1" bestFit="1" customWidth="1"/>
    <col min="194" max="194" width="13.42578125" style="1" bestFit="1" customWidth="1"/>
    <col min="195" max="195" width="16.28515625" style="1" customWidth="1"/>
    <col min="196" max="196" width="28.85546875" style="1" bestFit="1" customWidth="1"/>
    <col min="197" max="197" width="14.7109375" style="1" bestFit="1" customWidth="1"/>
    <col min="198" max="198" width="9.140625" style="1"/>
    <col min="199" max="199" width="10.28515625" style="1" bestFit="1" customWidth="1"/>
    <col min="200" max="200" width="29.85546875" customWidth="1"/>
    <col min="201" max="201" width="22.42578125" bestFit="1" customWidth="1"/>
    <col min="202" max="202" width="10" bestFit="1" customWidth="1"/>
    <col min="203" max="203" width="11" bestFit="1" customWidth="1"/>
    <col min="204" max="204" width="12.85546875" bestFit="1" customWidth="1"/>
    <col min="205" max="205" width="13.42578125" bestFit="1" customWidth="1"/>
    <col min="209" max="209" width="54.7109375" bestFit="1" customWidth="1"/>
    <col min="210" max="210" width="30.140625" bestFit="1" customWidth="1"/>
    <col min="213" max="214" width="30.140625" bestFit="1" customWidth="1"/>
    <col min="218" max="218" width="14.85546875" bestFit="1" customWidth="1"/>
    <col min="445" max="445" width="29.85546875" customWidth="1"/>
    <col min="446" max="446" width="22.42578125" bestFit="1" customWidth="1"/>
    <col min="447" max="447" width="10" bestFit="1" customWidth="1"/>
    <col min="448" max="448" width="11" bestFit="1" customWidth="1"/>
    <col min="449" max="449" width="12.85546875" bestFit="1" customWidth="1"/>
    <col min="450" max="450" width="13.42578125" bestFit="1" customWidth="1"/>
    <col min="451" max="451" width="16.28515625" customWidth="1"/>
    <col min="452" max="452" width="28.85546875" bestFit="1" customWidth="1"/>
    <col min="453" max="453" width="14.7109375" bestFit="1" customWidth="1"/>
    <col min="455" max="455" width="10.28515625" bestFit="1" customWidth="1"/>
    <col min="456" max="456" width="29.85546875" customWidth="1"/>
    <col min="457" max="457" width="22.42578125" bestFit="1" customWidth="1"/>
    <col min="458" max="458" width="10" bestFit="1" customWidth="1"/>
    <col min="459" max="459" width="11" bestFit="1" customWidth="1"/>
    <col min="460" max="460" width="12.85546875" bestFit="1" customWidth="1"/>
    <col min="461" max="461" width="13.42578125" bestFit="1" customWidth="1"/>
    <col min="465" max="465" width="54.7109375" bestFit="1" customWidth="1"/>
    <col min="466" max="466" width="30.140625" bestFit="1" customWidth="1"/>
    <col min="469" max="470" width="30.140625" bestFit="1" customWidth="1"/>
    <col min="474" max="474" width="14.85546875" bestFit="1" customWidth="1"/>
    <col min="701" max="701" width="29.85546875" customWidth="1"/>
    <col min="702" max="702" width="22.42578125" bestFit="1" customWidth="1"/>
    <col min="703" max="703" width="10" bestFit="1" customWidth="1"/>
    <col min="704" max="704" width="11" bestFit="1" customWidth="1"/>
    <col min="705" max="705" width="12.85546875" bestFit="1" customWidth="1"/>
    <col min="706" max="706" width="13.42578125" bestFit="1" customWidth="1"/>
    <col min="707" max="707" width="16.28515625" customWidth="1"/>
    <col min="708" max="708" width="28.85546875" bestFit="1" customWidth="1"/>
    <col min="709" max="709" width="14.7109375" bestFit="1" customWidth="1"/>
    <col min="711" max="711" width="10.28515625" bestFit="1" customWidth="1"/>
    <col min="712" max="712" width="29.85546875" customWidth="1"/>
    <col min="713" max="713" width="22.42578125" bestFit="1" customWidth="1"/>
    <col min="714" max="714" width="10" bestFit="1" customWidth="1"/>
    <col min="715" max="715" width="11" bestFit="1" customWidth="1"/>
    <col min="716" max="716" width="12.85546875" bestFit="1" customWidth="1"/>
    <col min="717" max="717" width="13.42578125" bestFit="1" customWidth="1"/>
    <col min="721" max="721" width="54.7109375" bestFit="1" customWidth="1"/>
    <col min="722" max="722" width="30.140625" bestFit="1" customWidth="1"/>
    <col min="725" max="726" width="30.140625" bestFit="1" customWidth="1"/>
    <col min="730" max="730" width="14.85546875" bestFit="1" customWidth="1"/>
    <col min="957" max="957" width="29.85546875" customWidth="1"/>
    <col min="958" max="958" width="22.42578125" bestFit="1" customWidth="1"/>
    <col min="959" max="959" width="10" bestFit="1" customWidth="1"/>
    <col min="960" max="960" width="11" bestFit="1" customWidth="1"/>
    <col min="961" max="961" width="12.85546875" bestFit="1" customWidth="1"/>
    <col min="962" max="962" width="13.42578125" bestFit="1" customWidth="1"/>
    <col min="963" max="963" width="16.28515625" customWidth="1"/>
    <col min="964" max="964" width="28.85546875" bestFit="1" customWidth="1"/>
    <col min="965" max="965" width="14.7109375" bestFit="1" customWidth="1"/>
    <col min="967" max="967" width="10.28515625" bestFit="1" customWidth="1"/>
    <col min="968" max="968" width="29.85546875" customWidth="1"/>
    <col min="969" max="969" width="22.42578125" bestFit="1" customWidth="1"/>
    <col min="970" max="970" width="10" bestFit="1" customWidth="1"/>
    <col min="971" max="971" width="11" bestFit="1" customWidth="1"/>
    <col min="972" max="972" width="12.85546875" bestFit="1" customWidth="1"/>
    <col min="973" max="973" width="13.42578125" bestFit="1" customWidth="1"/>
    <col min="977" max="977" width="54.7109375" bestFit="1" customWidth="1"/>
    <col min="978" max="978" width="30.140625" bestFit="1" customWidth="1"/>
    <col min="981" max="982" width="30.140625" bestFit="1" customWidth="1"/>
    <col min="986" max="986" width="14.85546875" bestFit="1" customWidth="1"/>
    <col min="1213" max="1213" width="29.85546875" customWidth="1"/>
    <col min="1214" max="1214" width="22.42578125" bestFit="1" customWidth="1"/>
    <col min="1215" max="1215" width="10" bestFit="1" customWidth="1"/>
    <col min="1216" max="1216" width="11" bestFit="1" customWidth="1"/>
    <col min="1217" max="1217" width="12.85546875" bestFit="1" customWidth="1"/>
    <col min="1218" max="1218" width="13.42578125" bestFit="1" customWidth="1"/>
    <col min="1219" max="1219" width="16.28515625" customWidth="1"/>
    <col min="1220" max="1220" width="28.85546875" bestFit="1" customWidth="1"/>
    <col min="1221" max="1221" width="14.7109375" bestFit="1" customWidth="1"/>
    <col min="1223" max="1223" width="10.28515625" bestFit="1" customWidth="1"/>
    <col min="1224" max="1224" width="29.85546875" customWidth="1"/>
    <col min="1225" max="1225" width="22.42578125" bestFit="1" customWidth="1"/>
    <col min="1226" max="1226" width="10" bestFit="1" customWidth="1"/>
    <col min="1227" max="1227" width="11" bestFit="1" customWidth="1"/>
    <col min="1228" max="1228" width="12.85546875" bestFit="1" customWidth="1"/>
    <col min="1229" max="1229" width="13.42578125" bestFit="1" customWidth="1"/>
    <col min="1233" max="1233" width="54.7109375" bestFit="1" customWidth="1"/>
    <col min="1234" max="1234" width="30.140625" bestFit="1" customWidth="1"/>
    <col min="1237" max="1238" width="30.140625" bestFit="1" customWidth="1"/>
    <col min="1242" max="1242" width="14.85546875" bestFit="1" customWidth="1"/>
    <col min="1469" max="1469" width="29.85546875" customWidth="1"/>
    <col min="1470" max="1470" width="22.42578125" bestFit="1" customWidth="1"/>
    <col min="1471" max="1471" width="10" bestFit="1" customWidth="1"/>
    <col min="1472" max="1472" width="11" bestFit="1" customWidth="1"/>
    <col min="1473" max="1473" width="12.85546875" bestFit="1" customWidth="1"/>
    <col min="1474" max="1474" width="13.42578125" bestFit="1" customWidth="1"/>
    <col min="1475" max="1475" width="16.28515625" customWidth="1"/>
    <col min="1476" max="1476" width="28.85546875" bestFit="1" customWidth="1"/>
    <col min="1477" max="1477" width="14.7109375" bestFit="1" customWidth="1"/>
    <col min="1479" max="1479" width="10.28515625" bestFit="1" customWidth="1"/>
    <col min="1480" max="1480" width="29.85546875" customWidth="1"/>
    <col min="1481" max="1481" width="22.42578125" bestFit="1" customWidth="1"/>
    <col min="1482" max="1482" width="10" bestFit="1" customWidth="1"/>
    <col min="1483" max="1483" width="11" bestFit="1" customWidth="1"/>
    <col min="1484" max="1484" width="12.85546875" bestFit="1" customWidth="1"/>
    <col min="1485" max="1485" width="13.42578125" bestFit="1" customWidth="1"/>
    <col min="1489" max="1489" width="54.7109375" bestFit="1" customWidth="1"/>
    <col min="1490" max="1490" width="30.140625" bestFit="1" customWidth="1"/>
    <col min="1493" max="1494" width="30.140625" bestFit="1" customWidth="1"/>
    <col min="1498" max="1498" width="14.85546875" bestFit="1" customWidth="1"/>
    <col min="1725" max="1725" width="29.85546875" customWidth="1"/>
    <col min="1726" max="1726" width="22.42578125" bestFit="1" customWidth="1"/>
    <col min="1727" max="1727" width="10" bestFit="1" customWidth="1"/>
    <col min="1728" max="1728" width="11" bestFit="1" customWidth="1"/>
    <col min="1729" max="1729" width="12.85546875" bestFit="1" customWidth="1"/>
    <col min="1730" max="1730" width="13.42578125" bestFit="1" customWidth="1"/>
    <col min="1731" max="1731" width="16.28515625" customWidth="1"/>
    <col min="1732" max="1732" width="28.85546875" bestFit="1" customWidth="1"/>
    <col min="1733" max="1733" width="14.7109375" bestFit="1" customWidth="1"/>
    <col min="1735" max="1735" width="10.28515625" bestFit="1" customWidth="1"/>
    <col min="1736" max="1736" width="29.85546875" customWidth="1"/>
    <col min="1737" max="1737" width="22.42578125" bestFit="1" customWidth="1"/>
    <col min="1738" max="1738" width="10" bestFit="1" customWidth="1"/>
    <col min="1739" max="1739" width="11" bestFit="1" customWidth="1"/>
    <col min="1740" max="1740" width="12.85546875" bestFit="1" customWidth="1"/>
    <col min="1741" max="1741" width="13.42578125" bestFit="1" customWidth="1"/>
    <col min="1745" max="1745" width="54.7109375" bestFit="1" customWidth="1"/>
    <col min="1746" max="1746" width="30.140625" bestFit="1" customWidth="1"/>
    <col min="1749" max="1750" width="30.140625" bestFit="1" customWidth="1"/>
    <col min="1754" max="1754" width="14.85546875" bestFit="1" customWidth="1"/>
    <col min="1981" max="1981" width="29.85546875" customWidth="1"/>
    <col min="1982" max="1982" width="22.42578125" bestFit="1" customWidth="1"/>
    <col min="1983" max="1983" width="10" bestFit="1" customWidth="1"/>
    <col min="1984" max="1984" width="11" bestFit="1" customWidth="1"/>
    <col min="1985" max="1985" width="12.85546875" bestFit="1" customWidth="1"/>
    <col min="1986" max="1986" width="13.42578125" bestFit="1" customWidth="1"/>
    <col min="1987" max="1987" width="16.28515625" customWidth="1"/>
    <col min="1988" max="1988" width="28.85546875" bestFit="1" customWidth="1"/>
    <col min="1989" max="1989" width="14.7109375" bestFit="1" customWidth="1"/>
    <col min="1991" max="1991" width="10.28515625" bestFit="1" customWidth="1"/>
    <col min="1992" max="1992" width="29.85546875" customWidth="1"/>
    <col min="1993" max="1993" width="22.42578125" bestFit="1" customWidth="1"/>
    <col min="1994" max="1994" width="10" bestFit="1" customWidth="1"/>
    <col min="1995" max="1995" width="11" bestFit="1" customWidth="1"/>
    <col min="1996" max="1996" width="12.85546875" bestFit="1" customWidth="1"/>
    <col min="1997" max="1997" width="13.42578125" bestFit="1" customWidth="1"/>
    <col min="2001" max="2001" width="54.7109375" bestFit="1" customWidth="1"/>
    <col min="2002" max="2002" width="30.140625" bestFit="1" customWidth="1"/>
    <col min="2005" max="2006" width="30.140625" bestFit="1" customWidth="1"/>
    <col min="2010" max="2010" width="14.85546875" bestFit="1" customWidth="1"/>
    <col min="2237" max="2237" width="29.85546875" customWidth="1"/>
    <col min="2238" max="2238" width="22.42578125" bestFit="1" customWidth="1"/>
    <col min="2239" max="2239" width="10" bestFit="1" customWidth="1"/>
    <col min="2240" max="2240" width="11" bestFit="1" customWidth="1"/>
    <col min="2241" max="2241" width="12.85546875" bestFit="1" customWidth="1"/>
    <col min="2242" max="2242" width="13.42578125" bestFit="1" customWidth="1"/>
    <col min="2243" max="2243" width="16.28515625" customWidth="1"/>
    <col min="2244" max="2244" width="28.85546875" bestFit="1" customWidth="1"/>
    <col min="2245" max="2245" width="14.7109375" bestFit="1" customWidth="1"/>
    <col min="2247" max="2247" width="10.28515625" bestFit="1" customWidth="1"/>
    <col min="2248" max="2248" width="29.85546875" customWidth="1"/>
    <col min="2249" max="2249" width="22.42578125" bestFit="1" customWidth="1"/>
    <col min="2250" max="2250" width="10" bestFit="1" customWidth="1"/>
    <col min="2251" max="2251" width="11" bestFit="1" customWidth="1"/>
    <col min="2252" max="2252" width="12.85546875" bestFit="1" customWidth="1"/>
    <col min="2253" max="2253" width="13.42578125" bestFit="1" customWidth="1"/>
    <col min="2257" max="2257" width="54.7109375" bestFit="1" customWidth="1"/>
    <col min="2258" max="2258" width="30.140625" bestFit="1" customWidth="1"/>
    <col min="2261" max="2262" width="30.140625" bestFit="1" customWidth="1"/>
    <col min="2266" max="2266" width="14.85546875" bestFit="1" customWidth="1"/>
    <col min="2493" max="2493" width="29.85546875" customWidth="1"/>
    <col min="2494" max="2494" width="22.42578125" bestFit="1" customWidth="1"/>
    <col min="2495" max="2495" width="10" bestFit="1" customWidth="1"/>
    <col min="2496" max="2496" width="11" bestFit="1" customWidth="1"/>
    <col min="2497" max="2497" width="12.85546875" bestFit="1" customWidth="1"/>
    <col min="2498" max="2498" width="13.42578125" bestFit="1" customWidth="1"/>
    <col min="2499" max="2499" width="16.28515625" customWidth="1"/>
    <col min="2500" max="2500" width="28.85546875" bestFit="1" customWidth="1"/>
    <col min="2501" max="2501" width="14.7109375" bestFit="1" customWidth="1"/>
    <col min="2503" max="2503" width="10.28515625" bestFit="1" customWidth="1"/>
    <col min="2504" max="2504" width="29.85546875" customWidth="1"/>
    <col min="2505" max="2505" width="22.42578125" bestFit="1" customWidth="1"/>
    <col min="2506" max="2506" width="10" bestFit="1" customWidth="1"/>
    <col min="2507" max="2507" width="11" bestFit="1" customWidth="1"/>
    <col min="2508" max="2508" width="12.85546875" bestFit="1" customWidth="1"/>
    <col min="2509" max="2509" width="13.42578125" bestFit="1" customWidth="1"/>
    <col min="2513" max="2513" width="54.7109375" bestFit="1" customWidth="1"/>
    <col min="2514" max="2514" width="30.140625" bestFit="1" customWidth="1"/>
    <col min="2517" max="2518" width="30.140625" bestFit="1" customWidth="1"/>
    <col min="2522" max="2522" width="14.85546875" bestFit="1" customWidth="1"/>
    <col min="2749" max="2749" width="29.85546875" customWidth="1"/>
    <col min="2750" max="2750" width="22.42578125" bestFit="1" customWidth="1"/>
    <col min="2751" max="2751" width="10" bestFit="1" customWidth="1"/>
    <col min="2752" max="2752" width="11" bestFit="1" customWidth="1"/>
    <col min="2753" max="2753" width="12.85546875" bestFit="1" customWidth="1"/>
    <col min="2754" max="2754" width="13.42578125" bestFit="1" customWidth="1"/>
    <col min="2755" max="2755" width="16.28515625" customWidth="1"/>
    <col min="2756" max="2756" width="28.85546875" bestFit="1" customWidth="1"/>
    <col min="2757" max="2757" width="14.7109375" bestFit="1" customWidth="1"/>
    <col min="2759" max="2759" width="10.28515625" bestFit="1" customWidth="1"/>
    <col min="2760" max="2760" width="29.85546875" customWidth="1"/>
    <col min="2761" max="2761" width="22.42578125" bestFit="1" customWidth="1"/>
    <col min="2762" max="2762" width="10" bestFit="1" customWidth="1"/>
    <col min="2763" max="2763" width="11" bestFit="1" customWidth="1"/>
    <col min="2764" max="2764" width="12.85546875" bestFit="1" customWidth="1"/>
    <col min="2765" max="2765" width="13.42578125" bestFit="1" customWidth="1"/>
    <col min="2769" max="2769" width="54.7109375" bestFit="1" customWidth="1"/>
    <col min="2770" max="2770" width="30.140625" bestFit="1" customWidth="1"/>
    <col min="2773" max="2774" width="30.140625" bestFit="1" customWidth="1"/>
    <col min="2778" max="2778" width="14.85546875" bestFit="1" customWidth="1"/>
    <col min="3005" max="3005" width="29.85546875" customWidth="1"/>
    <col min="3006" max="3006" width="22.42578125" bestFit="1" customWidth="1"/>
    <col min="3007" max="3007" width="10" bestFit="1" customWidth="1"/>
    <col min="3008" max="3008" width="11" bestFit="1" customWidth="1"/>
    <col min="3009" max="3009" width="12.85546875" bestFit="1" customWidth="1"/>
    <col min="3010" max="3010" width="13.42578125" bestFit="1" customWidth="1"/>
    <col min="3011" max="3011" width="16.28515625" customWidth="1"/>
    <col min="3012" max="3012" width="28.85546875" bestFit="1" customWidth="1"/>
    <col min="3013" max="3013" width="14.7109375" bestFit="1" customWidth="1"/>
    <col min="3015" max="3015" width="10.28515625" bestFit="1" customWidth="1"/>
    <col min="3016" max="3016" width="29.85546875" customWidth="1"/>
    <col min="3017" max="3017" width="22.42578125" bestFit="1" customWidth="1"/>
    <col min="3018" max="3018" width="10" bestFit="1" customWidth="1"/>
    <col min="3019" max="3019" width="11" bestFit="1" customWidth="1"/>
    <col min="3020" max="3020" width="12.85546875" bestFit="1" customWidth="1"/>
    <col min="3021" max="3021" width="13.42578125" bestFit="1" customWidth="1"/>
    <col min="3025" max="3025" width="54.7109375" bestFit="1" customWidth="1"/>
    <col min="3026" max="3026" width="30.140625" bestFit="1" customWidth="1"/>
    <col min="3029" max="3030" width="30.140625" bestFit="1" customWidth="1"/>
    <col min="3034" max="3034" width="14.85546875" bestFit="1" customWidth="1"/>
    <col min="3261" max="3261" width="29.85546875" customWidth="1"/>
    <col min="3262" max="3262" width="22.42578125" bestFit="1" customWidth="1"/>
    <col min="3263" max="3263" width="10" bestFit="1" customWidth="1"/>
    <col min="3264" max="3264" width="11" bestFit="1" customWidth="1"/>
    <col min="3265" max="3265" width="12.85546875" bestFit="1" customWidth="1"/>
    <col min="3266" max="3266" width="13.42578125" bestFit="1" customWidth="1"/>
    <col min="3267" max="3267" width="16.28515625" customWidth="1"/>
    <col min="3268" max="3268" width="28.85546875" bestFit="1" customWidth="1"/>
    <col min="3269" max="3269" width="14.7109375" bestFit="1" customWidth="1"/>
    <col min="3271" max="3271" width="10.28515625" bestFit="1" customWidth="1"/>
    <col min="3272" max="3272" width="29.85546875" customWidth="1"/>
    <col min="3273" max="3273" width="22.42578125" bestFit="1" customWidth="1"/>
    <col min="3274" max="3274" width="10" bestFit="1" customWidth="1"/>
    <col min="3275" max="3275" width="11" bestFit="1" customWidth="1"/>
    <col min="3276" max="3276" width="12.85546875" bestFit="1" customWidth="1"/>
    <col min="3277" max="3277" width="13.42578125" bestFit="1" customWidth="1"/>
    <col min="3281" max="3281" width="54.7109375" bestFit="1" customWidth="1"/>
    <col min="3282" max="3282" width="30.140625" bestFit="1" customWidth="1"/>
    <col min="3285" max="3286" width="30.140625" bestFit="1" customWidth="1"/>
    <col min="3290" max="3290" width="14.85546875" bestFit="1" customWidth="1"/>
    <col min="3517" max="3517" width="29.85546875" customWidth="1"/>
    <col min="3518" max="3518" width="22.42578125" bestFit="1" customWidth="1"/>
    <col min="3519" max="3519" width="10" bestFit="1" customWidth="1"/>
    <col min="3520" max="3520" width="11" bestFit="1" customWidth="1"/>
    <col min="3521" max="3521" width="12.85546875" bestFit="1" customWidth="1"/>
    <col min="3522" max="3522" width="13.42578125" bestFit="1" customWidth="1"/>
    <col min="3523" max="3523" width="16.28515625" customWidth="1"/>
    <col min="3524" max="3524" width="28.85546875" bestFit="1" customWidth="1"/>
    <col min="3525" max="3525" width="14.7109375" bestFit="1" customWidth="1"/>
    <col min="3527" max="3527" width="10.28515625" bestFit="1" customWidth="1"/>
    <col min="3528" max="3528" width="29.85546875" customWidth="1"/>
    <col min="3529" max="3529" width="22.42578125" bestFit="1" customWidth="1"/>
    <col min="3530" max="3530" width="10" bestFit="1" customWidth="1"/>
    <col min="3531" max="3531" width="11" bestFit="1" customWidth="1"/>
    <col min="3532" max="3532" width="12.85546875" bestFit="1" customWidth="1"/>
    <col min="3533" max="3533" width="13.42578125" bestFit="1" customWidth="1"/>
    <col min="3537" max="3537" width="54.7109375" bestFit="1" customWidth="1"/>
    <col min="3538" max="3538" width="30.140625" bestFit="1" customWidth="1"/>
    <col min="3541" max="3542" width="30.140625" bestFit="1" customWidth="1"/>
    <col min="3546" max="3546" width="14.85546875" bestFit="1" customWidth="1"/>
    <col min="3773" max="3773" width="29.85546875" customWidth="1"/>
    <col min="3774" max="3774" width="22.42578125" bestFit="1" customWidth="1"/>
    <col min="3775" max="3775" width="10" bestFit="1" customWidth="1"/>
    <col min="3776" max="3776" width="11" bestFit="1" customWidth="1"/>
    <col min="3777" max="3777" width="12.85546875" bestFit="1" customWidth="1"/>
    <col min="3778" max="3778" width="13.42578125" bestFit="1" customWidth="1"/>
    <col min="3779" max="3779" width="16.28515625" customWidth="1"/>
    <col min="3780" max="3780" width="28.85546875" bestFit="1" customWidth="1"/>
    <col min="3781" max="3781" width="14.7109375" bestFit="1" customWidth="1"/>
    <col min="3783" max="3783" width="10.28515625" bestFit="1" customWidth="1"/>
    <col min="3784" max="3784" width="29.85546875" customWidth="1"/>
    <col min="3785" max="3785" width="22.42578125" bestFit="1" customWidth="1"/>
    <col min="3786" max="3786" width="10" bestFit="1" customWidth="1"/>
    <col min="3787" max="3787" width="11" bestFit="1" customWidth="1"/>
    <col min="3788" max="3788" width="12.85546875" bestFit="1" customWidth="1"/>
    <col min="3789" max="3789" width="13.42578125" bestFit="1" customWidth="1"/>
    <col min="3793" max="3793" width="54.7109375" bestFit="1" customWidth="1"/>
    <col min="3794" max="3794" width="30.140625" bestFit="1" customWidth="1"/>
    <col min="3797" max="3798" width="30.140625" bestFit="1" customWidth="1"/>
    <col min="3802" max="3802" width="14.85546875" bestFit="1" customWidth="1"/>
    <col min="4029" max="4029" width="29.85546875" customWidth="1"/>
    <col min="4030" max="4030" width="22.42578125" bestFit="1" customWidth="1"/>
    <col min="4031" max="4031" width="10" bestFit="1" customWidth="1"/>
    <col min="4032" max="4032" width="11" bestFit="1" customWidth="1"/>
    <col min="4033" max="4033" width="12.85546875" bestFit="1" customWidth="1"/>
    <col min="4034" max="4034" width="13.42578125" bestFit="1" customWidth="1"/>
    <col min="4035" max="4035" width="16.28515625" customWidth="1"/>
    <col min="4036" max="4036" width="28.85546875" bestFit="1" customWidth="1"/>
    <col min="4037" max="4037" width="14.7109375" bestFit="1" customWidth="1"/>
    <col min="4039" max="4039" width="10.28515625" bestFit="1" customWidth="1"/>
    <col min="4040" max="4040" width="29.85546875" customWidth="1"/>
    <col min="4041" max="4041" width="22.42578125" bestFit="1" customWidth="1"/>
    <col min="4042" max="4042" width="10" bestFit="1" customWidth="1"/>
    <col min="4043" max="4043" width="11" bestFit="1" customWidth="1"/>
    <col min="4044" max="4044" width="12.85546875" bestFit="1" customWidth="1"/>
    <col min="4045" max="4045" width="13.42578125" bestFit="1" customWidth="1"/>
    <col min="4049" max="4049" width="54.7109375" bestFit="1" customWidth="1"/>
    <col min="4050" max="4050" width="30.140625" bestFit="1" customWidth="1"/>
    <col min="4053" max="4054" width="30.140625" bestFit="1" customWidth="1"/>
    <col min="4058" max="4058" width="14.85546875" bestFit="1" customWidth="1"/>
    <col min="4285" max="4285" width="29.85546875" customWidth="1"/>
    <col min="4286" max="4286" width="22.42578125" bestFit="1" customWidth="1"/>
    <col min="4287" max="4287" width="10" bestFit="1" customWidth="1"/>
    <col min="4288" max="4288" width="11" bestFit="1" customWidth="1"/>
    <col min="4289" max="4289" width="12.85546875" bestFit="1" customWidth="1"/>
    <col min="4290" max="4290" width="13.42578125" bestFit="1" customWidth="1"/>
    <col min="4291" max="4291" width="16.28515625" customWidth="1"/>
    <col min="4292" max="4292" width="28.85546875" bestFit="1" customWidth="1"/>
    <col min="4293" max="4293" width="14.7109375" bestFit="1" customWidth="1"/>
    <col min="4295" max="4295" width="10.28515625" bestFit="1" customWidth="1"/>
    <col min="4296" max="4296" width="29.85546875" customWidth="1"/>
    <col min="4297" max="4297" width="22.42578125" bestFit="1" customWidth="1"/>
    <col min="4298" max="4298" width="10" bestFit="1" customWidth="1"/>
    <col min="4299" max="4299" width="11" bestFit="1" customWidth="1"/>
    <col min="4300" max="4300" width="12.85546875" bestFit="1" customWidth="1"/>
    <col min="4301" max="4301" width="13.42578125" bestFit="1" customWidth="1"/>
    <col min="4305" max="4305" width="54.7109375" bestFit="1" customWidth="1"/>
    <col min="4306" max="4306" width="30.140625" bestFit="1" customWidth="1"/>
    <col min="4309" max="4310" width="30.140625" bestFit="1" customWidth="1"/>
    <col min="4314" max="4314" width="14.85546875" bestFit="1" customWidth="1"/>
    <col min="4541" max="4541" width="29.85546875" customWidth="1"/>
    <col min="4542" max="4542" width="22.42578125" bestFit="1" customWidth="1"/>
    <col min="4543" max="4543" width="10" bestFit="1" customWidth="1"/>
    <col min="4544" max="4544" width="11" bestFit="1" customWidth="1"/>
    <col min="4545" max="4545" width="12.85546875" bestFit="1" customWidth="1"/>
    <col min="4546" max="4546" width="13.42578125" bestFit="1" customWidth="1"/>
    <col min="4547" max="4547" width="16.28515625" customWidth="1"/>
    <col min="4548" max="4548" width="28.85546875" bestFit="1" customWidth="1"/>
    <col min="4549" max="4549" width="14.7109375" bestFit="1" customWidth="1"/>
    <col min="4551" max="4551" width="10.28515625" bestFit="1" customWidth="1"/>
    <col min="4552" max="4552" width="29.85546875" customWidth="1"/>
    <col min="4553" max="4553" width="22.42578125" bestFit="1" customWidth="1"/>
    <col min="4554" max="4554" width="10" bestFit="1" customWidth="1"/>
    <col min="4555" max="4555" width="11" bestFit="1" customWidth="1"/>
    <col min="4556" max="4556" width="12.85546875" bestFit="1" customWidth="1"/>
    <col min="4557" max="4557" width="13.42578125" bestFit="1" customWidth="1"/>
    <col min="4561" max="4561" width="54.7109375" bestFit="1" customWidth="1"/>
    <col min="4562" max="4562" width="30.140625" bestFit="1" customWidth="1"/>
    <col min="4565" max="4566" width="30.140625" bestFit="1" customWidth="1"/>
    <col min="4570" max="4570" width="14.85546875" bestFit="1" customWidth="1"/>
    <col min="4797" max="4797" width="29.85546875" customWidth="1"/>
    <col min="4798" max="4798" width="22.42578125" bestFit="1" customWidth="1"/>
    <col min="4799" max="4799" width="10" bestFit="1" customWidth="1"/>
    <col min="4800" max="4800" width="11" bestFit="1" customWidth="1"/>
    <col min="4801" max="4801" width="12.85546875" bestFit="1" customWidth="1"/>
    <col min="4802" max="4802" width="13.42578125" bestFit="1" customWidth="1"/>
    <col min="4803" max="4803" width="16.28515625" customWidth="1"/>
    <col min="4804" max="4804" width="28.85546875" bestFit="1" customWidth="1"/>
    <col min="4805" max="4805" width="14.7109375" bestFit="1" customWidth="1"/>
    <col min="4807" max="4807" width="10.28515625" bestFit="1" customWidth="1"/>
    <col min="4808" max="4808" width="29.85546875" customWidth="1"/>
    <col min="4809" max="4809" width="22.42578125" bestFit="1" customWidth="1"/>
    <col min="4810" max="4810" width="10" bestFit="1" customWidth="1"/>
    <col min="4811" max="4811" width="11" bestFit="1" customWidth="1"/>
    <col min="4812" max="4812" width="12.85546875" bestFit="1" customWidth="1"/>
    <col min="4813" max="4813" width="13.42578125" bestFit="1" customWidth="1"/>
    <col min="4817" max="4817" width="54.7109375" bestFit="1" customWidth="1"/>
    <col min="4818" max="4818" width="30.140625" bestFit="1" customWidth="1"/>
    <col min="4821" max="4822" width="30.140625" bestFit="1" customWidth="1"/>
    <col min="4826" max="4826" width="14.85546875" bestFit="1" customWidth="1"/>
    <col min="5053" max="5053" width="29.85546875" customWidth="1"/>
    <col min="5054" max="5054" width="22.42578125" bestFit="1" customWidth="1"/>
    <col min="5055" max="5055" width="10" bestFit="1" customWidth="1"/>
    <col min="5056" max="5056" width="11" bestFit="1" customWidth="1"/>
    <col min="5057" max="5057" width="12.85546875" bestFit="1" customWidth="1"/>
    <col min="5058" max="5058" width="13.42578125" bestFit="1" customWidth="1"/>
    <col min="5059" max="5059" width="16.28515625" customWidth="1"/>
    <col min="5060" max="5060" width="28.85546875" bestFit="1" customWidth="1"/>
    <col min="5061" max="5061" width="14.7109375" bestFit="1" customWidth="1"/>
    <col min="5063" max="5063" width="10.28515625" bestFit="1" customWidth="1"/>
    <col min="5064" max="5064" width="29.85546875" customWidth="1"/>
    <col min="5065" max="5065" width="22.42578125" bestFit="1" customWidth="1"/>
    <col min="5066" max="5066" width="10" bestFit="1" customWidth="1"/>
    <col min="5067" max="5067" width="11" bestFit="1" customWidth="1"/>
    <col min="5068" max="5068" width="12.85546875" bestFit="1" customWidth="1"/>
    <col min="5069" max="5069" width="13.42578125" bestFit="1" customWidth="1"/>
    <col min="5073" max="5073" width="54.7109375" bestFit="1" customWidth="1"/>
    <col min="5074" max="5074" width="30.140625" bestFit="1" customWidth="1"/>
    <col min="5077" max="5078" width="30.140625" bestFit="1" customWidth="1"/>
    <col min="5082" max="5082" width="14.85546875" bestFit="1" customWidth="1"/>
    <col min="5309" max="5309" width="29.85546875" customWidth="1"/>
    <col min="5310" max="5310" width="22.42578125" bestFit="1" customWidth="1"/>
    <col min="5311" max="5311" width="10" bestFit="1" customWidth="1"/>
    <col min="5312" max="5312" width="11" bestFit="1" customWidth="1"/>
    <col min="5313" max="5313" width="12.85546875" bestFit="1" customWidth="1"/>
    <col min="5314" max="5314" width="13.42578125" bestFit="1" customWidth="1"/>
    <col min="5315" max="5315" width="16.28515625" customWidth="1"/>
    <col min="5316" max="5316" width="28.85546875" bestFit="1" customWidth="1"/>
    <col min="5317" max="5317" width="14.7109375" bestFit="1" customWidth="1"/>
    <col min="5319" max="5319" width="10.28515625" bestFit="1" customWidth="1"/>
    <col min="5320" max="5320" width="29.85546875" customWidth="1"/>
    <col min="5321" max="5321" width="22.42578125" bestFit="1" customWidth="1"/>
    <col min="5322" max="5322" width="10" bestFit="1" customWidth="1"/>
    <col min="5323" max="5323" width="11" bestFit="1" customWidth="1"/>
    <col min="5324" max="5324" width="12.85546875" bestFit="1" customWidth="1"/>
    <col min="5325" max="5325" width="13.42578125" bestFit="1" customWidth="1"/>
    <col min="5329" max="5329" width="54.7109375" bestFit="1" customWidth="1"/>
    <col min="5330" max="5330" width="30.140625" bestFit="1" customWidth="1"/>
    <col min="5333" max="5334" width="30.140625" bestFit="1" customWidth="1"/>
    <col min="5338" max="5338" width="14.85546875" bestFit="1" customWidth="1"/>
    <col min="5565" max="5565" width="29.85546875" customWidth="1"/>
    <col min="5566" max="5566" width="22.42578125" bestFit="1" customWidth="1"/>
    <col min="5567" max="5567" width="10" bestFit="1" customWidth="1"/>
    <col min="5568" max="5568" width="11" bestFit="1" customWidth="1"/>
    <col min="5569" max="5569" width="12.85546875" bestFit="1" customWidth="1"/>
    <col min="5570" max="5570" width="13.42578125" bestFit="1" customWidth="1"/>
    <col min="5571" max="5571" width="16.28515625" customWidth="1"/>
    <col min="5572" max="5572" width="28.85546875" bestFit="1" customWidth="1"/>
    <col min="5573" max="5573" width="14.7109375" bestFit="1" customWidth="1"/>
    <col min="5575" max="5575" width="10.28515625" bestFit="1" customWidth="1"/>
    <col min="5576" max="5576" width="29.85546875" customWidth="1"/>
    <col min="5577" max="5577" width="22.42578125" bestFit="1" customWidth="1"/>
    <col min="5578" max="5578" width="10" bestFit="1" customWidth="1"/>
    <col min="5579" max="5579" width="11" bestFit="1" customWidth="1"/>
    <col min="5580" max="5580" width="12.85546875" bestFit="1" customWidth="1"/>
    <col min="5581" max="5581" width="13.42578125" bestFit="1" customWidth="1"/>
    <col min="5585" max="5585" width="54.7109375" bestFit="1" customWidth="1"/>
    <col min="5586" max="5586" width="30.140625" bestFit="1" customWidth="1"/>
    <col min="5589" max="5590" width="30.140625" bestFit="1" customWidth="1"/>
    <col min="5594" max="5594" width="14.85546875" bestFit="1" customWidth="1"/>
    <col min="5821" max="5821" width="29.85546875" customWidth="1"/>
    <col min="5822" max="5822" width="22.42578125" bestFit="1" customWidth="1"/>
    <col min="5823" max="5823" width="10" bestFit="1" customWidth="1"/>
    <col min="5824" max="5824" width="11" bestFit="1" customWidth="1"/>
    <col min="5825" max="5825" width="12.85546875" bestFit="1" customWidth="1"/>
    <col min="5826" max="5826" width="13.42578125" bestFit="1" customWidth="1"/>
    <col min="5827" max="5827" width="16.28515625" customWidth="1"/>
    <col min="5828" max="5828" width="28.85546875" bestFit="1" customWidth="1"/>
    <col min="5829" max="5829" width="14.7109375" bestFit="1" customWidth="1"/>
    <col min="5831" max="5831" width="10.28515625" bestFit="1" customWidth="1"/>
    <col min="5832" max="5832" width="29.85546875" customWidth="1"/>
    <col min="5833" max="5833" width="22.42578125" bestFit="1" customWidth="1"/>
    <col min="5834" max="5834" width="10" bestFit="1" customWidth="1"/>
    <col min="5835" max="5835" width="11" bestFit="1" customWidth="1"/>
    <col min="5836" max="5836" width="12.85546875" bestFit="1" customWidth="1"/>
    <col min="5837" max="5837" width="13.42578125" bestFit="1" customWidth="1"/>
    <col min="5841" max="5841" width="54.7109375" bestFit="1" customWidth="1"/>
    <col min="5842" max="5842" width="30.140625" bestFit="1" customWidth="1"/>
    <col min="5845" max="5846" width="30.140625" bestFit="1" customWidth="1"/>
    <col min="5850" max="5850" width="14.85546875" bestFit="1" customWidth="1"/>
    <col min="6077" max="6077" width="29.85546875" customWidth="1"/>
    <col min="6078" max="6078" width="22.42578125" bestFit="1" customWidth="1"/>
    <col min="6079" max="6079" width="10" bestFit="1" customWidth="1"/>
    <col min="6080" max="6080" width="11" bestFit="1" customWidth="1"/>
    <col min="6081" max="6081" width="12.85546875" bestFit="1" customWidth="1"/>
    <col min="6082" max="6082" width="13.42578125" bestFit="1" customWidth="1"/>
    <col min="6083" max="6083" width="16.28515625" customWidth="1"/>
    <col min="6084" max="6084" width="28.85546875" bestFit="1" customWidth="1"/>
    <col min="6085" max="6085" width="14.7109375" bestFit="1" customWidth="1"/>
    <col min="6087" max="6087" width="10.28515625" bestFit="1" customWidth="1"/>
    <col min="6088" max="6088" width="29.85546875" customWidth="1"/>
    <col min="6089" max="6089" width="22.42578125" bestFit="1" customWidth="1"/>
    <col min="6090" max="6090" width="10" bestFit="1" customWidth="1"/>
    <col min="6091" max="6091" width="11" bestFit="1" customWidth="1"/>
    <col min="6092" max="6092" width="12.85546875" bestFit="1" customWidth="1"/>
    <col min="6093" max="6093" width="13.42578125" bestFit="1" customWidth="1"/>
    <col min="6097" max="6097" width="54.7109375" bestFit="1" customWidth="1"/>
    <col min="6098" max="6098" width="30.140625" bestFit="1" customWidth="1"/>
    <col min="6101" max="6102" width="30.140625" bestFit="1" customWidth="1"/>
    <col min="6106" max="6106" width="14.85546875" bestFit="1" customWidth="1"/>
    <col min="6333" max="6333" width="29.85546875" customWidth="1"/>
    <col min="6334" max="6334" width="22.42578125" bestFit="1" customWidth="1"/>
    <col min="6335" max="6335" width="10" bestFit="1" customWidth="1"/>
    <col min="6336" max="6336" width="11" bestFit="1" customWidth="1"/>
    <col min="6337" max="6337" width="12.85546875" bestFit="1" customWidth="1"/>
    <col min="6338" max="6338" width="13.42578125" bestFit="1" customWidth="1"/>
    <col min="6339" max="6339" width="16.28515625" customWidth="1"/>
    <col min="6340" max="6340" width="28.85546875" bestFit="1" customWidth="1"/>
    <col min="6341" max="6341" width="14.7109375" bestFit="1" customWidth="1"/>
    <col min="6343" max="6343" width="10.28515625" bestFit="1" customWidth="1"/>
    <col min="6344" max="6344" width="29.85546875" customWidth="1"/>
    <col min="6345" max="6345" width="22.42578125" bestFit="1" customWidth="1"/>
    <col min="6346" max="6346" width="10" bestFit="1" customWidth="1"/>
    <col min="6347" max="6347" width="11" bestFit="1" customWidth="1"/>
    <col min="6348" max="6348" width="12.85546875" bestFit="1" customWidth="1"/>
    <col min="6349" max="6349" width="13.42578125" bestFit="1" customWidth="1"/>
    <col min="6353" max="6353" width="54.7109375" bestFit="1" customWidth="1"/>
    <col min="6354" max="6354" width="30.140625" bestFit="1" customWidth="1"/>
    <col min="6357" max="6358" width="30.140625" bestFit="1" customWidth="1"/>
    <col min="6362" max="6362" width="14.85546875" bestFit="1" customWidth="1"/>
    <col min="6589" max="6589" width="29.85546875" customWidth="1"/>
    <col min="6590" max="6590" width="22.42578125" bestFit="1" customWidth="1"/>
    <col min="6591" max="6591" width="10" bestFit="1" customWidth="1"/>
    <col min="6592" max="6592" width="11" bestFit="1" customWidth="1"/>
    <col min="6593" max="6593" width="12.85546875" bestFit="1" customWidth="1"/>
    <col min="6594" max="6594" width="13.42578125" bestFit="1" customWidth="1"/>
    <col min="6595" max="6595" width="16.28515625" customWidth="1"/>
    <col min="6596" max="6596" width="28.85546875" bestFit="1" customWidth="1"/>
    <col min="6597" max="6597" width="14.7109375" bestFit="1" customWidth="1"/>
    <col min="6599" max="6599" width="10.28515625" bestFit="1" customWidth="1"/>
    <col min="6600" max="6600" width="29.85546875" customWidth="1"/>
    <col min="6601" max="6601" width="22.42578125" bestFit="1" customWidth="1"/>
    <col min="6602" max="6602" width="10" bestFit="1" customWidth="1"/>
    <col min="6603" max="6603" width="11" bestFit="1" customWidth="1"/>
    <col min="6604" max="6604" width="12.85546875" bestFit="1" customWidth="1"/>
    <col min="6605" max="6605" width="13.42578125" bestFit="1" customWidth="1"/>
    <col min="6609" max="6609" width="54.7109375" bestFit="1" customWidth="1"/>
    <col min="6610" max="6610" width="30.140625" bestFit="1" customWidth="1"/>
    <col min="6613" max="6614" width="30.140625" bestFit="1" customWidth="1"/>
    <col min="6618" max="6618" width="14.85546875" bestFit="1" customWidth="1"/>
    <col min="6845" max="6845" width="29.85546875" customWidth="1"/>
    <col min="6846" max="6846" width="22.42578125" bestFit="1" customWidth="1"/>
    <col min="6847" max="6847" width="10" bestFit="1" customWidth="1"/>
    <col min="6848" max="6848" width="11" bestFit="1" customWidth="1"/>
    <col min="6849" max="6849" width="12.85546875" bestFit="1" customWidth="1"/>
    <col min="6850" max="6850" width="13.42578125" bestFit="1" customWidth="1"/>
    <col min="6851" max="6851" width="16.28515625" customWidth="1"/>
    <col min="6852" max="6852" width="28.85546875" bestFit="1" customWidth="1"/>
    <col min="6853" max="6853" width="14.7109375" bestFit="1" customWidth="1"/>
    <col min="6855" max="6855" width="10.28515625" bestFit="1" customWidth="1"/>
    <col min="6856" max="6856" width="29.85546875" customWidth="1"/>
    <col min="6857" max="6857" width="22.42578125" bestFit="1" customWidth="1"/>
    <col min="6858" max="6858" width="10" bestFit="1" customWidth="1"/>
    <col min="6859" max="6859" width="11" bestFit="1" customWidth="1"/>
    <col min="6860" max="6860" width="12.85546875" bestFit="1" customWidth="1"/>
    <col min="6861" max="6861" width="13.42578125" bestFit="1" customWidth="1"/>
    <col min="6865" max="6865" width="54.7109375" bestFit="1" customWidth="1"/>
    <col min="6866" max="6866" width="30.140625" bestFit="1" customWidth="1"/>
    <col min="6869" max="6870" width="30.140625" bestFit="1" customWidth="1"/>
    <col min="6874" max="6874" width="14.85546875" bestFit="1" customWidth="1"/>
    <col min="7101" max="7101" width="29.85546875" customWidth="1"/>
    <col min="7102" max="7102" width="22.42578125" bestFit="1" customWidth="1"/>
    <col min="7103" max="7103" width="10" bestFit="1" customWidth="1"/>
    <col min="7104" max="7104" width="11" bestFit="1" customWidth="1"/>
    <col min="7105" max="7105" width="12.85546875" bestFit="1" customWidth="1"/>
    <col min="7106" max="7106" width="13.42578125" bestFit="1" customWidth="1"/>
    <col min="7107" max="7107" width="16.28515625" customWidth="1"/>
    <col min="7108" max="7108" width="28.85546875" bestFit="1" customWidth="1"/>
    <col min="7109" max="7109" width="14.7109375" bestFit="1" customWidth="1"/>
    <col min="7111" max="7111" width="10.28515625" bestFit="1" customWidth="1"/>
    <col min="7112" max="7112" width="29.85546875" customWidth="1"/>
    <col min="7113" max="7113" width="22.42578125" bestFit="1" customWidth="1"/>
    <col min="7114" max="7114" width="10" bestFit="1" customWidth="1"/>
    <col min="7115" max="7115" width="11" bestFit="1" customWidth="1"/>
    <col min="7116" max="7116" width="12.85546875" bestFit="1" customWidth="1"/>
    <col min="7117" max="7117" width="13.42578125" bestFit="1" customWidth="1"/>
    <col min="7121" max="7121" width="54.7109375" bestFit="1" customWidth="1"/>
    <col min="7122" max="7122" width="30.140625" bestFit="1" customWidth="1"/>
    <col min="7125" max="7126" width="30.140625" bestFit="1" customWidth="1"/>
    <col min="7130" max="7130" width="14.85546875" bestFit="1" customWidth="1"/>
    <col min="7357" max="7357" width="29.85546875" customWidth="1"/>
    <col min="7358" max="7358" width="22.42578125" bestFit="1" customWidth="1"/>
    <col min="7359" max="7359" width="10" bestFit="1" customWidth="1"/>
    <col min="7360" max="7360" width="11" bestFit="1" customWidth="1"/>
    <col min="7361" max="7361" width="12.85546875" bestFit="1" customWidth="1"/>
    <col min="7362" max="7362" width="13.42578125" bestFit="1" customWidth="1"/>
    <col min="7363" max="7363" width="16.28515625" customWidth="1"/>
    <col min="7364" max="7364" width="28.85546875" bestFit="1" customWidth="1"/>
    <col min="7365" max="7365" width="14.7109375" bestFit="1" customWidth="1"/>
    <col min="7367" max="7367" width="10.28515625" bestFit="1" customWidth="1"/>
    <col min="7368" max="7368" width="29.85546875" customWidth="1"/>
    <col min="7369" max="7369" width="22.42578125" bestFit="1" customWidth="1"/>
    <col min="7370" max="7370" width="10" bestFit="1" customWidth="1"/>
    <col min="7371" max="7371" width="11" bestFit="1" customWidth="1"/>
    <col min="7372" max="7372" width="12.85546875" bestFit="1" customWidth="1"/>
    <col min="7373" max="7373" width="13.42578125" bestFit="1" customWidth="1"/>
    <col min="7377" max="7377" width="54.7109375" bestFit="1" customWidth="1"/>
    <col min="7378" max="7378" width="30.140625" bestFit="1" customWidth="1"/>
    <col min="7381" max="7382" width="30.140625" bestFit="1" customWidth="1"/>
    <col min="7386" max="7386" width="14.85546875" bestFit="1" customWidth="1"/>
    <col min="7613" max="7613" width="29.85546875" customWidth="1"/>
    <col min="7614" max="7614" width="22.42578125" bestFit="1" customWidth="1"/>
    <col min="7615" max="7615" width="10" bestFit="1" customWidth="1"/>
    <col min="7616" max="7616" width="11" bestFit="1" customWidth="1"/>
    <col min="7617" max="7617" width="12.85546875" bestFit="1" customWidth="1"/>
    <col min="7618" max="7618" width="13.42578125" bestFit="1" customWidth="1"/>
    <col min="7619" max="7619" width="16.28515625" customWidth="1"/>
    <col min="7620" max="7620" width="28.85546875" bestFit="1" customWidth="1"/>
    <col min="7621" max="7621" width="14.7109375" bestFit="1" customWidth="1"/>
    <col min="7623" max="7623" width="10.28515625" bestFit="1" customWidth="1"/>
    <col min="7624" max="7624" width="29.85546875" customWidth="1"/>
    <col min="7625" max="7625" width="22.42578125" bestFit="1" customWidth="1"/>
    <col min="7626" max="7626" width="10" bestFit="1" customWidth="1"/>
    <col min="7627" max="7627" width="11" bestFit="1" customWidth="1"/>
    <col min="7628" max="7628" width="12.85546875" bestFit="1" customWidth="1"/>
    <col min="7629" max="7629" width="13.42578125" bestFit="1" customWidth="1"/>
    <col min="7633" max="7633" width="54.7109375" bestFit="1" customWidth="1"/>
    <col min="7634" max="7634" width="30.140625" bestFit="1" customWidth="1"/>
    <col min="7637" max="7638" width="30.140625" bestFit="1" customWidth="1"/>
    <col min="7642" max="7642" width="14.85546875" bestFit="1" customWidth="1"/>
    <col min="7869" max="7869" width="29.85546875" customWidth="1"/>
    <col min="7870" max="7870" width="22.42578125" bestFit="1" customWidth="1"/>
    <col min="7871" max="7871" width="10" bestFit="1" customWidth="1"/>
    <col min="7872" max="7872" width="11" bestFit="1" customWidth="1"/>
    <col min="7873" max="7873" width="12.85546875" bestFit="1" customWidth="1"/>
    <col min="7874" max="7874" width="13.42578125" bestFit="1" customWidth="1"/>
    <col min="7875" max="7875" width="16.28515625" customWidth="1"/>
    <col min="7876" max="7876" width="28.85546875" bestFit="1" customWidth="1"/>
    <col min="7877" max="7877" width="14.7109375" bestFit="1" customWidth="1"/>
    <col min="7879" max="7879" width="10.28515625" bestFit="1" customWidth="1"/>
    <col min="7880" max="7880" width="29.85546875" customWidth="1"/>
    <col min="7881" max="7881" width="22.42578125" bestFit="1" customWidth="1"/>
    <col min="7882" max="7882" width="10" bestFit="1" customWidth="1"/>
    <col min="7883" max="7883" width="11" bestFit="1" customWidth="1"/>
    <col min="7884" max="7884" width="12.85546875" bestFit="1" customWidth="1"/>
    <col min="7885" max="7885" width="13.42578125" bestFit="1" customWidth="1"/>
    <col min="7889" max="7889" width="54.7109375" bestFit="1" customWidth="1"/>
    <col min="7890" max="7890" width="30.140625" bestFit="1" customWidth="1"/>
    <col min="7893" max="7894" width="30.140625" bestFit="1" customWidth="1"/>
    <col min="7898" max="7898" width="14.85546875" bestFit="1" customWidth="1"/>
    <col min="8125" max="8125" width="29.85546875" customWidth="1"/>
    <col min="8126" max="8126" width="22.42578125" bestFit="1" customWidth="1"/>
    <col min="8127" max="8127" width="10" bestFit="1" customWidth="1"/>
    <col min="8128" max="8128" width="11" bestFit="1" customWidth="1"/>
    <col min="8129" max="8129" width="12.85546875" bestFit="1" customWidth="1"/>
    <col min="8130" max="8130" width="13.42578125" bestFit="1" customWidth="1"/>
    <col min="8131" max="8131" width="16.28515625" customWidth="1"/>
    <col min="8132" max="8132" width="28.85546875" bestFit="1" customWidth="1"/>
    <col min="8133" max="8133" width="14.7109375" bestFit="1" customWidth="1"/>
    <col min="8135" max="8135" width="10.28515625" bestFit="1" customWidth="1"/>
    <col min="8136" max="8136" width="29.85546875" customWidth="1"/>
    <col min="8137" max="8137" width="22.42578125" bestFit="1" customWidth="1"/>
    <col min="8138" max="8138" width="10" bestFit="1" customWidth="1"/>
    <col min="8139" max="8139" width="11" bestFit="1" customWidth="1"/>
    <col min="8140" max="8140" width="12.85546875" bestFit="1" customWidth="1"/>
    <col min="8141" max="8141" width="13.42578125" bestFit="1" customWidth="1"/>
    <col min="8145" max="8145" width="54.7109375" bestFit="1" customWidth="1"/>
    <col min="8146" max="8146" width="30.140625" bestFit="1" customWidth="1"/>
    <col min="8149" max="8150" width="30.140625" bestFit="1" customWidth="1"/>
    <col min="8154" max="8154" width="14.85546875" bestFit="1" customWidth="1"/>
    <col min="8381" max="8381" width="29.85546875" customWidth="1"/>
    <col min="8382" max="8382" width="22.42578125" bestFit="1" customWidth="1"/>
    <col min="8383" max="8383" width="10" bestFit="1" customWidth="1"/>
    <col min="8384" max="8384" width="11" bestFit="1" customWidth="1"/>
    <col min="8385" max="8385" width="12.85546875" bestFit="1" customWidth="1"/>
    <col min="8386" max="8386" width="13.42578125" bestFit="1" customWidth="1"/>
    <col min="8387" max="8387" width="16.28515625" customWidth="1"/>
    <col min="8388" max="8388" width="28.85546875" bestFit="1" customWidth="1"/>
    <col min="8389" max="8389" width="14.7109375" bestFit="1" customWidth="1"/>
    <col min="8391" max="8391" width="10.28515625" bestFit="1" customWidth="1"/>
    <col min="8392" max="8392" width="29.85546875" customWidth="1"/>
    <col min="8393" max="8393" width="22.42578125" bestFit="1" customWidth="1"/>
    <col min="8394" max="8394" width="10" bestFit="1" customWidth="1"/>
    <col min="8395" max="8395" width="11" bestFit="1" customWidth="1"/>
    <col min="8396" max="8396" width="12.85546875" bestFit="1" customWidth="1"/>
    <col min="8397" max="8397" width="13.42578125" bestFit="1" customWidth="1"/>
    <col min="8401" max="8401" width="54.7109375" bestFit="1" customWidth="1"/>
    <col min="8402" max="8402" width="30.140625" bestFit="1" customWidth="1"/>
    <col min="8405" max="8406" width="30.140625" bestFit="1" customWidth="1"/>
    <col min="8410" max="8410" width="14.85546875" bestFit="1" customWidth="1"/>
    <col min="8637" max="8637" width="29.85546875" customWidth="1"/>
    <col min="8638" max="8638" width="22.42578125" bestFit="1" customWidth="1"/>
    <col min="8639" max="8639" width="10" bestFit="1" customWidth="1"/>
    <col min="8640" max="8640" width="11" bestFit="1" customWidth="1"/>
    <col min="8641" max="8641" width="12.85546875" bestFit="1" customWidth="1"/>
    <col min="8642" max="8642" width="13.42578125" bestFit="1" customWidth="1"/>
    <col min="8643" max="8643" width="16.28515625" customWidth="1"/>
    <col min="8644" max="8644" width="28.85546875" bestFit="1" customWidth="1"/>
    <col min="8645" max="8645" width="14.7109375" bestFit="1" customWidth="1"/>
    <col min="8647" max="8647" width="10.28515625" bestFit="1" customWidth="1"/>
    <col min="8648" max="8648" width="29.85546875" customWidth="1"/>
    <col min="8649" max="8649" width="22.42578125" bestFit="1" customWidth="1"/>
    <col min="8650" max="8650" width="10" bestFit="1" customWidth="1"/>
    <col min="8651" max="8651" width="11" bestFit="1" customWidth="1"/>
    <col min="8652" max="8652" width="12.85546875" bestFit="1" customWidth="1"/>
    <col min="8653" max="8653" width="13.42578125" bestFit="1" customWidth="1"/>
    <col min="8657" max="8657" width="54.7109375" bestFit="1" customWidth="1"/>
    <col min="8658" max="8658" width="30.140625" bestFit="1" customWidth="1"/>
    <col min="8661" max="8662" width="30.140625" bestFit="1" customWidth="1"/>
    <col min="8666" max="8666" width="14.85546875" bestFit="1" customWidth="1"/>
    <col min="8893" max="8893" width="29.85546875" customWidth="1"/>
    <col min="8894" max="8894" width="22.42578125" bestFit="1" customWidth="1"/>
    <col min="8895" max="8895" width="10" bestFit="1" customWidth="1"/>
    <col min="8896" max="8896" width="11" bestFit="1" customWidth="1"/>
    <col min="8897" max="8897" width="12.85546875" bestFit="1" customWidth="1"/>
    <col min="8898" max="8898" width="13.42578125" bestFit="1" customWidth="1"/>
    <col min="8899" max="8899" width="16.28515625" customWidth="1"/>
    <col min="8900" max="8900" width="28.85546875" bestFit="1" customWidth="1"/>
    <col min="8901" max="8901" width="14.7109375" bestFit="1" customWidth="1"/>
    <col min="8903" max="8903" width="10.28515625" bestFit="1" customWidth="1"/>
    <col min="8904" max="8904" width="29.85546875" customWidth="1"/>
    <col min="8905" max="8905" width="22.42578125" bestFit="1" customWidth="1"/>
    <col min="8906" max="8906" width="10" bestFit="1" customWidth="1"/>
    <col min="8907" max="8907" width="11" bestFit="1" customWidth="1"/>
    <col min="8908" max="8908" width="12.85546875" bestFit="1" customWidth="1"/>
    <col min="8909" max="8909" width="13.42578125" bestFit="1" customWidth="1"/>
    <col min="8913" max="8913" width="54.7109375" bestFit="1" customWidth="1"/>
    <col min="8914" max="8914" width="30.140625" bestFit="1" customWidth="1"/>
    <col min="8917" max="8918" width="30.140625" bestFit="1" customWidth="1"/>
    <col min="8922" max="8922" width="14.85546875" bestFit="1" customWidth="1"/>
    <col min="9149" max="9149" width="29.85546875" customWidth="1"/>
    <col min="9150" max="9150" width="22.42578125" bestFit="1" customWidth="1"/>
    <col min="9151" max="9151" width="10" bestFit="1" customWidth="1"/>
    <col min="9152" max="9152" width="11" bestFit="1" customWidth="1"/>
    <col min="9153" max="9153" width="12.85546875" bestFit="1" customWidth="1"/>
    <col min="9154" max="9154" width="13.42578125" bestFit="1" customWidth="1"/>
    <col min="9155" max="9155" width="16.28515625" customWidth="1"/>
    <col min="9156" max="9156" width="28.85546875" bestFit="1" customWidth="1"/>
    <col min="9157" max="9157" width="14.7109375" bestFit="1" customWidth="1"/>
    <col min="9159" max="9159" width="10.28515625" bestFit="1" customWidth="1"/>
    <col min="9160" max="9160" width="29.85546875" customWidth="1"/>
    <col min="9161" max="9161" width="22.42578125" bestFit="1" customWidth="1"/>
    <col min="9162" max="9162" width="10" bestFit="1" customWidth="1"/>
    <col min="9163" max="9163" width="11" bestFit="1" customWidth="1"/>
    <col min="9164" max="9164" width="12.85546875" bestFit="1" customWidth="1"/>
    <col min="9165" max="9165" width="13.42578125" bestFit="1" customWidth="1"/>
    <col min="9169" max="9169" width="54.7109375" bestFit="1" customWidth="1"/>
    <col min="9170" max="9170" width="30.140625" bestFit="1" customWidth="1"/>
    <col min="9173" max="9174" width="30.140625" bestFit="1" customWidth="1"/>
    <col min="9178" max="9178" width="14.85546875" bestFit="1" customWidth="1"/>
    <col min="9405" max="9405" width="29.85546875" customWidth="1"/>
    <col min="9406" max="9406" width="22.42578125" bestFit="1" customWidth="1"/>
    <col min="9407" max="9407" width="10" bestFit="1" customWidth="1"/>
    <col min="9408" max="9408" width="11" bestFit="1" customWidth="1"/>
    <col min="9409" max="9409" width="12.85546875" bestFit="1" customWidth="1"/>
    <col min="9410" max="9410" width="13.42578125" bestFit="1" customWidth="1"/>
    <col min="9411" max="9411" width="16.28515625" customWidth="1"/>
    <col min="9412" max="9412" width="28.85546875" bestFit="1" customWidth="1"/>
    <col min="9413" max="9413" width="14.7109375" bestFit="1" customWidth="1"/>
    <col min="9415" max="9415" width="10.28515625" bestFit="1" customWidth="1"/>
    <col min="9416" max="9416" width="29.85546875" customWidth="1"/>
    <col min="9417" max="9417" width="22.42578125" bestFit="1" customWidth="1"/>
    <col min="9418" max="9418" width="10" bestFit="1" customWidth="1"/>
    <col min="9419" max="9419" width="11" bestFit="1" customWidth="1"/>
    <col min="9420" max="9420" width="12.85546875" bestFit="1" customWidth="1"/>
    <col min="9421" max="9421" width="13.42578125" bestFit="1" customWidth="1"/>
    <col min="9425" max="9425" width="54.7109375" bestFit="1" customWidth="1"/>
    <col min="9426" max="9426" width="30.140625" bestFit="1" customWidth="1"/>
    <col min="9429" max="9430" width="30.140625" bestFit="1" customWidth="1"/>
    <col min="9434" max="9434" width="14.85546875" bestFit="1" customWidth="1"/>
    <col min="9661" max="9661" width="29.85546875" customWidth="1"/>
    <col min="9662" max="9662" width="22.42578125" bestFit="1" customWidth="1"/>
    <col min="9663" max="9663" width="10" bestFit="1" customWidth="1"/>
    <col min="9664" max="9664" width="11" bestFit="1" customWidth="1"/>
    <col min="9665" max="9665" width="12.85546875" bestFit="1" customWidth="1"/>
    <col min="9666" max="9666" width="13.42578125" bestFit="1" customWidth="1"/>
    <col min="9667" max="9667" width="16.28515625" customWidth="1"/>
    <col min="9668" max="9668" width="28.85546875" bestFit="1" customWidth="1"/>
    <col min="9669" max="9669" width="14.7109375" bestFit="1" customWidth="1"/>
    <col min="9671" max="9671" width="10.28515625" bestFit="1" customWidth="1"/>
    <col min="9672" max="9672" width="29.85546875" customWidth="1"/>
    <col min="9673" max="9673" width="22.42578125" bestFit="1" customWidth="1"/>
    <col min="9674" max="9674" width="10" bestFit="1" customWidth="1"/>
    <col min="9675" max="9675" width="11" bestFit="1" customWidth="1"/>
    <col min="9676" max="9676" width="12.85546875" bestFit="1" customWidth="1"/>
    <col min="9677" max="9677" width="13.42578125" bestFit="1" customWidth="1"/>
    <col min="9681" max="9681" width="54.7109375" bestFit="1" customWidth="1"/>
    <col min="9682" max="9682" width="30.140625" bestFit="1" customWidth="1"/>
    <col min="9685" max="9686" width="30.140625" bestFit="1" customWidth="1"/>
    <col min="9690" max="9690" width="14.85546875" bestFit="1" customWidth="1"/>
    <col min="9917" max="9917" width="29.85546875" customWidth="1"/>
    <col min="9918" max="9918" width="22.42578125" bestFit="1" customWidth="1"/>
    <col min="9919" max="9919" width="10" bestFit="1" customWidth="1"/>
    <col min="9920" max="9920" width="11" bestFit="1" customWidth="1"/>
    <col min="9921" max="9921" width="12.85546875" bestFit="1" customWidth="1"/>
    <col min="9922" max="9922" width="13.42578125" bestFit="1" customWidth="1"/>
    <col min="9923" max="9923" width="16.28515625" customWidth="1"/>
    <col min="9924" max="9924" width="28.85546875" bestFit="1" customWidth="1"/>
    <col min="9925" max="9925" width="14.7109375" bestFit="1" customWidth="1"/>
    <col min="9927" max="9927" width="10.28515625" bestFit="1" customWidth="1"/>
    <col min="9928" max="9928" width="29.85546875" customWidth="1"/>
    <col min="9929" max="9929" width="22.42578125" bestFit="1" customWidth="1"/>
    <col min="9930" max="9930" width="10" bestFit="1" customWidth="1"/>
    <col min="9931" max="9931" width="11" bestFit="1" customWidth="1"/>
    <col min="9932" max="9932" width="12.85546875" bestFit="1" customWidth="1"/>
    <col min="9933" max="9933" width="13.42578125" bestFit="1" customWidth="1"/>
    <col min="9937" max="9937" width="54.7109375" bestFit="1" customWidth="1"/>
    <col min="9938" max="9938" width="30.140625" bestFit="1" customWidth="1"/>
    <col min="9941" max="9942" width="30.140625" bestFit="1" customWidth="1"/>
    <col min="9946" max="9946" width="14.85546875" bestFit="1" customWidth="1"/>
    <col min="10173" max="10173" width="29.85546875" customWidth="1"/>
    <col min="10174" max="10174" width="22.42578125" bestFit="1" customWidth="1"/>
    <col min="10175" max="10175" width="10" bestFit="1" customWidth="1"/>
    <col min="10176" max="10176" width="11" bestFit="1" customWidth="1"/>
    <col min="10177" max="10177" width="12.85546875" bestFit="1" customWidth="1"/>
    <col min="10178" max="10178" width="13.42578125" bestFit="1" customWidth="1"/>
    <col min="10179" max="10179" width="16.28515625" customWidth="1"/>
    <col min="10180" max="10180" width="28.85546875" bestFit="1" customWidth="1"/>
    <col min="10181" max="10181" width="14.7109375" bestFit="1" customWidth="1"/>
    <col min="10183" max="10183" width="10.28515625" bestFit="1" customWidth="1"/>
    <col min="10184" max="10184" width="29.85546875" customWidth="1"/>
    <col min="10185" max="10185" width="22.42578125" bestFit="1" customWidth="1"/>
    <col min="10186" max="10186" width="10" bestFit="1" customWidth="1"/>
    <col min="10187" max="10187" width="11" bestFit="1" customWidth="1"/>
    <col min="10188" max="10188" width="12.85546875" bestFit="1" customWidth="1"/>
    <col min="10189" max="10189" width="13.42578125" bestFit="1" customWidth="1"/>
    <col min="10193" max="10193" width="54.7109375" bestFit="1" customWidth="1"/>
    <col min="10194" max="10194" width="30.140625" bestFit="1" customWidth="1"/>
    <col min="10197" max="10198" width="30.140625" bestFit="1" customWidth="1"/>
    <col min="10202" max="10202" width="14.85546875" bestFit="1" customWidth="1"/>
    <col min="10429" max="10429" width="29.85546875" customWidth="1"/>
    <col min="10430" max="10430" width="22.42578125" bestFit="1" customWidth="1"/>
    <col min="10431" max="10431" width="10" bestFit="1" customWidth="1"/>
    <col min="10432" max="10432" width="11" bestFit="1" customWidth="1"/>
    <col min="10433" max="10433" width="12.85546875" bestFit="1" customWidth="1"/>
    <col min="10434" max="10434" width="13.42578125" bestFit="1" customWidth="1"/>
    <col min="10435" max="10435" width="16.28515625" customWidth="1"/>
    <col min="10436" max="10436" width="28.85546875" bestFit="1" customWidth="1"/>
    <col min="10437" max="10437" width="14.7109375" bestFit="1" customWidth="1"/>
    <col min="10439" max="10439" width="10.28515625" bestFit="1" customWidth="1"/>
    <col min="10440" max="10440" width="29.85546875" customWidth="1"/>
    <col min="10441" max="10441" width="22.42578125" bestFit="1" customWidth="1"/>
    <col min="10442" max="10442" width="10" bestFit="1" customWidth="1"/>
    <col min="10443" max="10443" width="11" bestFit="1" customWidth="1"/>
    <col min="10444" max="10444" width="12.85546875" bestFit="1" customWidth="1"/>
    <col min="10445" max="10445" width="13.42578125" bestFit="1" customWidth="1"/>
    <col min="10449" max="10449" width="54.7109375" bestFit="1" customWidth="1"/>
    <col min="10450" max="10450" width="30.140625" bestFit="1" customWidth="1"/>
    <col min="10453" max="10454" width="30.140625" bestFit="1" customWidth="1"/>
    <col min="10458" max="10458" width="14.85546875" bestFit="1" customWidth="1"/>
    <col min="10685" max="10685" width="29.85546875" customWidth="1"/>
    <col min="10686" max="10686" width="22.42578125" bestFit="1" customWidth="1"/>
    <col min="10687" max="10687" width="10" bestFit="1" customWidth="1"/>
    <col min="10688" max="10688" width="11" bestFit="1" customWidth="1"/>
    <col min="10689" max="10689" width="12.85546875" bestFit="1" customWidth="1"/>
    <col min="10690" max="10690" width="13.42578125" bestFit="1" customWidth="1"/>
    <col min="10691" max="10691" width="16.28515625" customWidth="1"/>
    <col min="10692" max="10692" width="28.85546875" bestFit="1" customWidth="1"/>
    <col min="10693" max="10693" width="14.7109375" bestFit="1" customWidth="1"/>
    <col min="10695" max="10695" width="10.28515625" bestFit="1" customWidth="1"/>
    <col min="10696" max="10696" width="29.85546875" customWidth="1"/>
    <col min="10697" max="10697" width="22.42578125" bestFit="1" customWidth="1"/>
    <col min="10698" max="10698" width="10" bestFit="1" customWidth="1"/>
    <col min="10699" max="10699" width="11" bestFit="1" customWidth="1"/>
    <col min="10700" max="10700" width="12.85546875" bestFit="1" customWidth="1"/>
    <col min="10701" max="10701" width="13.42578125" bestFit="1" customWidth="1"/>
    <col min="10705" max="10705" width="54.7109375" bestFit="1" customWidth="1"/>
    <col min="10706" max="10706" width="30.140625" bestFit="1" customWidth="1"/>
    <col min="10709" max="10710" width="30.140625" bestFit="1" customWidth="1"/>
    <col min="10714" max="10714" width="14.85546875" bestFit="1" customWidth="1"/>
    <col min="10941" max="10941" width="29.85546875" customWidth="1"/>
    <col min="10942" max="10942" width="22.42578125" bestFit="1" customWidth="1"/>
    <col min="10943" max="10943" width="10" bestFit="1" customWidth="1"/>
    <col min="10944" max="10944" width="11" bestFit="1" customWidth="1"/>
    <col min="10945" max="10945" width="12.85546875" bestFit="1" customWidth="1"/>
    <col min="10946" max="10946" width="13.42578125" bestFit="1" customWidth="1"/>
    <col min="10947" max="10947" width="16.28515625" customWidth="1"/>
    <col min="10948" max="10948" width="28.85546875" bestFit="1" customWidth="1"/>
    <col min="10949" max="10949" width="14.7109375" bestFit="1" customWidth="1"/>
    <col min="10951" max="10951" width="10.28515625" bestFit="1" customWidth="1"/>
    <col min="10952" max="10952" width="29.85546875" customWidth="1"/>
    <col min="10953" max="10953" width="22.42578125" bestFit="1" customWidth="1"/>
    <col min="10954" max="10954" width="10" bestFit="1" customWidth="1"/>
    <col min="10955" max="10955" width="11" bestFit="1" customWidth="1"/>
    <col min="10956" max="10956" width="12.85546875" bestFit="1" customWidth="1"/>
    <col min="10957" max="10957" width="13.42578125" bestFit="1" customWidth="1"/>
    <col min="10961" max="10961" width="54.7109375" bestFit="1" customWidth="1"/>
    <col min="10962" max="10962" width="30.140625" bestFit="1" customWidth="1"/>
    <col min="10965" max="10966" width="30.140625" bestFit="1" customWidth="1"/>
    <col min="10970" max="10970" width="14.85546875" bestFit="1" customWidth="1"/>
    <col min="11197" max="11197" width="29.85546875" customWidth="1"/>
    <col min="11198" max="11198" width="22.42578125" bestFit="1" customWidth="1"/>
    <col min="11199" max="11199" width="10" bestFit="1" customWidth="1"/>
    <col min="11200" max="11200" width="11" bestFit="1" customWidth="1"/>
    <col min="11201" max="11201" width="12.85546875" bestFit="1" customWidth="1"/>
    <col min="11202" max="11202" width="13.42578125" bestFit="1" customWidth="1"/>
    <col min="11203" max="11203" width="16.28515625" customWidth="1"/>
    <col min="11204" max="11204" width="28.85546875" bestFit="1" customWidth="1"/>
    <col min="11205" max="11205" width="14.7109375" bestFit="1" customWidth="1"/>
    <col min="11207" max="11207" width="10.28515625" bestFit="1" customWidth="1"/>
    <col min="11208" max="11208" width="29.85546875" customWidth="1"/>
    <col min="11209" max="11209" width="22.42578125" bestFit="1" customWidth="1"/>
    <col min="11210" max="11210" width="10" bestFit="1" customWidth="1"/>
    <col min="11211" max="11211" width="11" bestFit="1" customWidth="1"/>
    <col min="11212" max="11212" width="12.85546875" bestFit="1" customWidth="1"/>
    <col min="11213" max="11213" width="13.42578125" bestFit="1" customWidth="1"/>
    <col min="11217" max="11217" width="54.7109375" bestFit="1" customWidth="1"/>
    <col min="11218" max="11218" width="30.140625" bestFit="1" customWidth="1"/>
    <col min="11221" max="11222" width="30.140625" bestFit="1" customWidth="1"/>
    <col min="11226" max="11226" width="14.85546875" bestFit="1" customWidth="1"/>
    <col min="11453" max="11453" width="29.85546875" customWidth="1"/>
    <col min="11454" max="11454" width="22.42578125" bestFit="1" customWidth="1"/>
    <col min="11455" max="11455" width="10" bestFit="1" customWidth="1"/>
    <col min="11456" max="11456" width="11" bestFit="1" customWidth="1"/>
    <col min="11457" max="11457" width="12.85546875" bestFit="1" customWidth="1"/>
    <col min="11458" max="11458" width="13.42578125" bestFit="1" customWidth="1"/>
    <col min="11459" max="11459" width="16.28515625" customWidth="1"/>
    <col min="11460" max="11460" width="28.85546875" bestFit="1" customWidth="1"/>
    <col min="11461" max="11461" width="14.7109375" bestFit="1" customWidth="1"/>
    <col min="11463" max="11463" width="10.28515625" bestFit="1" customWidth="1"/>
    <col min="11464" max="11464" width="29.85546875" customWidth="1"/>
    <col min="11465" max="11465" width="22.42578125" bestFit="1" customWidth="1"/>
    <col min="11466" max="11466" width="10" bestFit="1" customWidth="1"/>
    <col min="11467" max="11467" width="11" bestFit="1" customWidth="1"/>
    <col min="11468" max="11468" width="12.85546875" bestFit="1" customWidth="1"/>
    <col min="11469" max="11469" width="13.42578125" bestFit="1" customWidth="1"/>
    <col min="11473" max="11473" width="54.7109375" bestFit="1" customWidth="1"/>
    <col min="11474" max="11474" width="30.140625" bestFit="1" customWidth="1"/>
    <col min="11477" max="11478" width="30.140625" bestFit="1" customWidth="1"/>
    <col min="11482" max="11482" width="14.85546875" bestFit="1" customWidth="1"/>
    <col min="11709" max="11709" width="29.85546875" customWidth="1"/>
    <col min="11710" max="11710" width="22.42578125" bestFit="1" customWidth="1"/>
    <col min="11711" max="11711" width="10" bestFit="1" customWidth="1"/>
    <col min="11712" max="11712" width="11" bestFit="1" customWidth="1"/>
    <col min="11713" max="11713" width="12.85546875" bestFit="1" customWidth="1"/>
    <col min="11714" max="11714" width="13.42578125" bestFit="1" customWidth="1"/>
    <col min="11715" max="11715" width="16.28515625" customWidth="1"/>
    <col min="11716" max="11716" width="28.85546875" bestFit="1" customWidth="1"/>
    <col min="11717" max="11717" width="14.7109375" bestFit="1" customWidth="1"/>
    <col min="11719" max="11719" width="10.28515625" bestFit="1" customWidth="1"/>
    <col min="11720" max="11720" width="29.85546875" customWidth="1"/>
    <col min="11721" max="11721" width="22.42578125" bestFit="1" customWidth="1"/>
    <col min="11722" max="11722" width="10" bestFit="1" customWidth="1"/>
    <col min="11723" max="11723" width="11" bestFit="1" customWidth="1"/>
    <col min="11724" max="11724" width="12.85546875" bestFit="1" customWidth="1"/>
    <col min="11725" max="11725" width="13.42578125" bestFit="1" customWidth="1"/>
    <col min="11729" max="11729" width="54.7109375" bestFit="1" customWidth="1"/>
    <col min="11730" max="11730" width="30.140625" bestFit="1" customWidth="1"/>
    <col min="11733" max="11734" width="30.140625" bestFit="1" customWidth="1"/>
    <col min="11738" max="11738" width="14.85546875" bestFit="1" customWidth="1"/>
    <col min="11965" max="11965" width="29.85546875" customWidth="1"/>
    <col min="11966" max="11966" width="22.42578125" bestFit="1" customWidth="1"/>
    <col min="11967" max="11967" width="10" bestFit="1" customWidth="1"/>
    <col min="11968" max="11968" width="11" bestFit="1" customWidth="1"/>
    <col min="11969" max="11969" width="12.85546875" bestFit="1" customWidth="1"/>
    <col min="11970" max="11970" width="13.42578125" bestFit="1" customWidth="1"/>
    <col min="11971" max="11971" width="16.28515625" customWidth="1"/>
    <col min="11972" max="11972" width="28.85546875" bestFit="1" customWidth="1"/>
    <col min="11973" max="11973" width="14.7109375" bestFit="1" customWidth="1"/>
    <col min="11975" max="11975" width="10.28515625" bestFit="1" customWidth="1"/>
    <col min="11976" max="11976" width="29.85546875" customWidth="1"/>
    <col min="11977" max="11977" width="22.42578125" bestFit="1" customWidth="1"/>
    <col min="11978" max="11978" width="10" bestFit="1" customWidth="1"/>
    <col min="11979" max="11979" width="11" bestFit="1" customWidth="1"/>
    <col min="11980" max="11980" width="12.85546875" bestFit="1" customWidth="1"/>
    <col min="11981" max="11981" width="13.42578125" bestFit="1" customWidth="1"/>
    <col min="11985" max="11985" width="54.7109375" bestFit="1" customWidth="1"/>
    <col min="11986" max="11986" width="30.140625" bestFit="1" customWidth="1"/>
    <col min="11989" max="11990" width="30.140625" bestFit="1" customWidth="1"/>
    <col min="11994" max="11994" width="14.85546875" bestFit="1" customWidth="1"/>
    <col min="12221" max="12221" width="29.85546875" customWidth="1"/>
    <col min="12222" max="12222" width="22.42578125" bestFit="1" customWidth="1"/>
    <col min="12223" max="12223" width="10" bestFit="1" customWidth="1"/>
    <col min="12224" max="12224" width="11" bestFit="1" customWidth="1"/>
    <col min="12225" max="12225" width="12.85546875" bestFit="1" customWidth="1"/>
    <col min="12226" max="12226" width="13.42578125" bestFit="1" customWidth="1"/>
    <col min="12227" max="12227" width="16.28515625" customWidth="1"/>
    <col min="12228" max="12228" width="28.85546875" bestFit="1" customWidth="1"/>
    <col min="12229" max="12229" width="14.7109375" bestFit="1" customWidth="1"/>
    <col min="12231" max="12231" width="10.28515625" bestFit="1" customWidth="1"/>
    <col min="12232" max="12232" width="29.85546875" customWidth="1"/>
    <col min="12233" max="12233" width="22.42578125" bestFit="1" customWidth="1"/>
    <col min="12234" max="12234" width="10" bestFit="1" customWidth="1"/>
    <col min="12235" max="12235" width="11" bestFit="1" customWidth="1"/>
    <col min="12236" max="12236" width="12.85546875" bestFit="1" customWidth="1"/>
    <col min="12237" max="12237" width="13.42578125" bestFit="1" customWidth="1"/>
    <col min="12241" max="12241" width="54.7109375" bestFit="1" customWidth="1"/>
    <col min="12242" max="12242" width="30.140625" bestFit="1" customWidth="1"/>
    <col min="12245" max="12246" width="30.140625" bestFit="1" customWidth="1"/>
    <col min="12250" max="12250" width="14.85546875" bestFit="1" customWidth="1"/>
    <col min="12477" max="12477" width="29.85546875" customWidth="1"/>
    <col min="12478" max="12478" width="22.42578125" bestFit="1" customWidth="1"/>
    <col min="12479" max="12479" width="10" bestFit="1" customWidth="1"/>
    <col min="12480" max="12480" width="11" bestFit="1" customWidth="1"/>
    <col min="12481" max="12481" width="12.85546875" bestFit="1" customWidth="1"/>
    <col min="12482" max="12482" width="13.42578125" bestFit="1" customWidth="1"/>
    <col min="12483" max="12483" width="16.28515625" customWidth="1"/>
    <col min="12484" max="12484" width="28.85546875" bestFit="1" customWidth="1"/>
    <col min="12485" max="12485" width="14.7109375" bestFit="1" customWidth="1"/>
    <col min="12487" max="12487" width="10.28515625" bestFit="1" customWidth="1"/>
    <col min="12488" max="12488" width="29.85546875" customWidth="1"/>
    <col min="12489" max="12489" width="22.42578125" bestFit="1" customWidth="1"/>
    <col min="12490" max="12490" width="10" bestFit="1" customWidth="1"/>
    <col min="12491" max="12491" width="11" bestFit="1" customWidth="1"/>
    <col min="12492" max="12492" width="12.85546875" bestFit="1" customWidth="1"/>
    <col min="12493" max="12493" width="13.42578125" bestFit="1" customWidth="1"/>
    <col min="12497" max="12497" width="54.7109375" bestFit="1" customWidth="1"/>
    <col min="12498" max="12498" width="30.140625" bestFit="1" customWidth="1"/>
    <col min="12501" max="12502" width="30.140625" bestFit="1" customWidth="1"/>
    <col min="12506" max="12506" width="14.85546875" bestFit="1" customWidth="1"/>
    <col min="12733" max="12733" width="29.85546875" customWidth="1"/>
    <col min="12734" max="12734" width="22.42578125" bestFit="1" customWidth="1"/>
    <col min="12735" max="12735" width="10" bestFit="1" customWidth="1"/>
    <col min="12736" max="12736" width="11" bestFit="1" customWidth="1"/>
    <col min="12737" max="12737" width="12.85546875" bestFit="1" customWidth="1"/>
    <col min="12738" max="12738" width="13.42578125" bestFit="1" customWidth="1"/>
    <col min="12739" max="12739" width="16.28515625" customWidth="1"/>
    <col min="12740" max="12740" width="28.85546875" bestFit="1" customWidth="1"/>
    <col min="12741" max="12741" width="14.7109375" bestFit="1" customWidth="1"/>
    <col min="12743" max="12743" width="10.28515625" bestFit="1" customWidth="1"/>
    <col min="12744" max="12744" width="29.85546875" customWidth="1"/>
    <col min="12745" max="12745" width="22.42578125" bestFit="1" customWidth="1"/>
    <col min="12746" max="12746" width="10" bestFit="1" customWidth="1"/>
    <col min="12747" max="12747" width="11" bestFit="1" customWidth="1"/>
    <col min="12748" max="12748" width="12.85546875" bestFit="1" customWidth="1"/>
    <col min="12749" max="12749" width="13.42578125" bestFit="1" customWidth="1"/>
    <col min="12753" max="12753" width="54.7109375" bestFit="1" customWidth="1"/>
    <col min="12754" max="12754" width="30.140625" bestFit="1" customWidth="1"/>
    <col min="12757" max="12758" width="30.140625" bestFit="1" customWidth="1"/>
    <col min="12762" max="12762" width="14.85546875" bestFit="1" customWidth="1"/>
    <col min="12989" max="12989" width="29.85546875" customWidth="1"/>
    <col min="12990" max="12990" width="22.42578125" bestFit="1" customWidth="1"/>
    <col min="12991" max="12991" width="10" bestFit="1" customWidth="1"/>
    <col min="12992" max="12992" width="11" bestFit="1" customWidth="1"/>
    <col min="12993" max="12993" width="12.85546875" bestFit="1" customWidth="1"/>
    <col min="12994" max="12994" width="13.42578125" bestFit="1" customWidth="1"/>
    <col min="12995" max="12995" width="16.28515625" customWidth="1"/>
    <col min="12996" max="12996" width="28.85546875" bestFit="1" customWidth="1"/>
    <col min="12997" max="12997" width="14.7109375" bestFit="1" customWidth="1"/>
    <col min="12999" max="12999" width="10.28515625" bestFit="1" customWidth="1"/>
    <col min="13000" max="13000" width="29.85546875" customWidth="1"/>
    <col min="13001" max="13001" width="22.42578125" bestFit="1" customWidth="1"/>
    <col min="13002" max="13002" width="10" bestFit="1" customWidth="1"/>
    <col min="13003" max="13003" width="11" bestFit="1" customWidth="1"/>
    <col min="13004" max="13004" width="12.85546875" bestFit="1" customWidth="1"/>
    <col min="13005" max="13005" width="13.42578125" bestFit="1" customWidth="1"/>
    <col min="13009" max="13009" width="54.7109375" bestFit="1" customWidth="1"/>
    <col min="13010" max="13010" width="30.140625" bestFit="1" customWidth="1"/>
    <col min="13013" max="13014" width="30.140625" bestFit="1" customWidth="1"/>
    <col min="13018" max="13018" width="14.85546875" bestFit="1" customWidth="1"/>
    <col min="13245" max="13245" width="29.85546875" customWidth="1"/>
    <col min="13246" max="13246" width="22.42578125" bestFit="1" customWidth="1"/>
    <col min="13247" max="13247" width="10" bestFit="1" customWidth="1"/>
    <col min="13248" max="13248" width="11" bestFit="1" customWidth="1"/>
    <col min="13249" max="13249" width="12.85546875" bestFit="1" customWidth="1"/>
    <col min="13250" max="13250" width="13.42578125" bestFit="1" customWidth="1"/>
    <col min="13251" max="13251" width="16.28515625" customWidth="1"/>
    <col min="13252" max="13252" width="28.85546875" bestFit="1" customWidth="1"/>
    <col min="13253" max="13253" width="14.7109375" bestFit="1" customWidth="1"/>
    <col min="13255" max="13255" width="10.28515625" bestFit="1" customWidth="1"/>
    <col min="13256" max="13256" width="29.85546875" customWidth="1"/>
    <col min="13257" max="13257" width="22.42578125" bestFit="1" customWidth="1"/>
    <col min="13258" max="13258" width="10" bestFit="1" customWidth="1"/>
    <col min="13259" max="13259" width="11" bestFit="1" customWidth="1"/>
    <col min="13260" max="13260" width="12.85546875" bestFit="1" customWidth="1"/>
    <col min="13261" max="13261" width="13.42578125" bestFit="1" customWidth="1"/>
    <col min="13265" max="13265" width="54.7109375" bestFit="1" customWidth="1"/>
    <col min="13266" max="13266" width="30.140625" bestFit="1" customWidth="1"/>
    <col min="13269" max="13270" width="30.140625" bestFit="1" customWidth="1"/>
    <col min="13274" max="13274" width="14.85546875" bestFit="1" customWidth="1"/>
    <col min="13501" max="13501" width="29.85546875" customWidth="1"/>
    <col min="13502" max="13502" width="22.42578125" bestFit="1" customWidth="1"/>
    <col min="13503" max="13503" width="10" bestFit="1" customWidth="1"/>
    <col min="13504" max="13504" width="11" bestFit="1" customWidth="1"/>
    <col min="13505" max="13505" width="12.85546875" bestFit="1" customWidth="1"/>
    <col min="13506" max="13506" width="13.42578125" bestFit="1" customWidth="1"/>
    <col min="13507" max="13507" width="16.28515625" customWidth="1"/>
    <col min="13508" max="13508" width="28.85546875" bestFit="1" customWidth="1"/>
    <col min="13509" max="13509" width="14.7109375" bestFit="1" customWidth="1"/>
    <col min="13511" max="13511" width="10.28515625" bestFit="1" customWidth="1"/>
    <col min="13512" max="13512" width="29.85546875" customWidth="1"/>
    <col min="13513" max="13513" width="22.42578125" bestFit="1" customWidth="1"/>
    <col min="13514" max="13514" width="10" bestFit="1" customWidth="1"/>
    <col min="13515" max="13515" width="11" bestFit="1" customWidth="1"/>
    <col min="13516" max="13516" width="12.85546875" bestFit="1" customWidth="1"/>
    <col min="13517" max="13517" width="13.42578125" bestFit="1" customWidth="1"/>
    <col min="13521" max="13521" width="54.7109375" bestFit="1" customWidth="1"/>
    <col min="13522" max="13522" width="30.140625" bestFit="1" customWidth="1"/>
    <col min="13525" max="13526" width="30.140625" bestFit="1" customWidth="1"/>
    <col min="13530" max="13530" width="14.85546875" bestFit="1" customWidth="1"/>
    <col min="13757" max="13757" width="29.85546875" customWidth="1"/>
    <col min="13758" max="13758" width="22.42578125" bestFit="1" customWidth="1"/>
    <col min="13759" max="13759" width="10" bestFit="1" customWidth="1"/>
    <col min="13760" max="13760" width="11" bestFit="1" customWidth="1"/>
    <col min="13761" max="13761" width="12.85546875" bestFit="1" customWidth="1"/>
    <col min="13762" max="13762" width="13.42578125" bestFit="1" customWidth="1"/>
    <col min="13763" max="13763" width="16.28515625" customWidth="1"/>
    <col min="13764" max="13764" width="28.85546875" bestFit="1" customWidth="1"/>
    <col min="13765" max="13765" width="14.7109375" bestFit="1" customWidth="1"/>
    <col min="13767" max="13767" width="10.28515625" bestFit="1" customWidth="1"/>
    <col min="13768" max="13768" width="29.85546875" customWidth="1"/>
    <col min="13769" max="13769" width="22.42578125" bestFit="1" customWidth="1"/>
    <col min="13770" max="13770" width="10" bestFit="1" customWidth="1"/>
    <col min="13771" max="13771" width="11" bestFit="1" customWidth="1"/>
    <col min="13772" max="13772" width="12.85546875" bestFit="1" customWidth="1"/>
    <col min="13773" max="13773" width="13.42578125" bestFit="1" customWidth="1"/>
    <col min="13777" max="13777" width="54.7109375" bestFit="1" customWidth="1"/>
    <col min="13778" max="13778" width="30.140625" bestFit="1" customWidth="1"/>
    <col min="13781" max="13782" width="30.140625" bestFit="1" customWidth="1"/>
    <col min="13786" max="13786" width="14.85546875" bestFit="1" customWidth="1"/>
    <col min="14013" max="14013" width="29.85546875" customWidth="1"/>
    <col min="14014" max="14014" width="22.42578125" bestFit="1" customWidth="1"/>
    <col min="14015" max="14015" width="10" bestFit="1" customWidth="1"/>
    <col min="14016" max="14016" width="11" bestFit="1" customWidth="1"/>
    <col min="14017" max="14017" width="12.85546875" bestFit="1" customWidth="1"/>
    <col min="14018" max="14018" width="13.42578125" bestFit="1" customWidth="1"/>
    <col min="14019" max="14019" width="16.28515625" customWidth="1"/>
    <col min="14020" max="14020" width="28.85546875" bestFit="1" customWidth="1"/>
    <col min="14021" max="14021" width="14.7109375" bestFit="1" customWidth="1"/>
    <col min="14023" max="14023" width="10.28515625" bestFit="1" customWidth="1"/>
    <col min="14024" max="14024" width="29.85546875" customWidth="1"/>
    <col min="14025" max="14025" width="22.42578125" bestFit="1" customWidth="1"/>
    <col min="14026" max="14026" width="10" bestFit="1" customWidth="1"/>
    <col min="14027" max="14027" width="11" bestFit="1" customWidth="1"/>
    <col min="14028" max="14028" width="12.85546875" bestFit="1" customWidth="1"/>
    <col min="14029" max="14029" width="13.42578125" bestFit="1" customWidth="1"/>
    <col min="14033" max="14033" width="54.7109375" bestFit="1" customWidth="1"/>
    <col min="14034" max="14034" width="30.140625" bestFit="1" customWidth="1"/>
    <col min="14037" max="14038" width="30.140625" bestFit="1" customWidth="1"/>
    <col min="14042" max="14042" width="14.85546875" bestFit="1" customWidth="1"/>
    <col min="14269" max="14269" width="29.85546875" customWidth="1"/>
    <col min="14270" max="14270" width="22.42578125" bestFit="1" customWidth="1"/>
    <col min="14271" max="14271" width="10" bestFit="1" customWidth="1"/>
    <col min="14272" max="14272" width="11" bestFit="1" customWidth="1"/>
    <col min="14273" max="14273" width="12.85546875" bestFit="1" customWidth="1"/>
    <col min="14274" max="14274" width="13.42578125" bestFit="1" customWidth="1"/>
    <col min="14275" max="14275" width="16.28515625" customWidth="1"/>
    <col min="14276" max="14276" width="28.85546875" bestFit="1" customWidth="1"/>
    <col min="14277" max="14277" width="14.7109375" bestFit="1" customWidth="1"/>
    <col min="14279" max="14279" width="10.28515625" bestFit="1" customWidth="1"/>
    <col min="14280" max="14280" width="29.85546875" customWidth="1"/>
    <col min="14281" max="14281" width="22.42578125" bestFit="1" customWidth="1"/>
    <col min="14282" max="14282" width="10" bestFit="1" customWidth="1"/>
    <col min="14283" max="14283" width="11" bestFit="1" customWidth="1"/>
    <col min="14284" max="14284" width="12.85546875" bestFit="1" customWidth="1"/>
    <col min="14285" max="14285" width="13.42578125" bestFit="1" customWidth="1"/>
    <col min="14289" max="14289" width="54.7109375" bestFit="1" customWidth="1"/>
    <col min="14290" max="14290" width="30.140625" bestFit="1" customWidth="1"/>
    <col min="14293" max="14294" width="30.140625" bestFit="1" customWidth="1"/>
    <col min="14298" max="14298" width="14.85546875" bestFit="1" customWidth="1"/>
    <col min="14525" max="14525" width="29.85546875" customWidth="1"/>
    <col min="14526" max="14526" width="22.42578125" bestFit="1" customWidth="1"/>
    <col min="14527" max="14527" width="10" bestFit="1" customWidth="1"/>
    <col min="14528" max="14528" width="11" bestFit="1" customWidth="1"/>
    <col min="14529" max="14529" width="12.85546875" bestFit="1" customWidth="1"/>
    <col min="14530" max="14530" width="13.42578125" bestFit="1" customWidth="1"/>
    <col min="14531" max="14531" width="16.28515625" customWidth="1"/>
    <col min="14532" max="14532" width="28.85546875" bestFit="1" customWidth="1"/>
    <col min="14533" max="14533" width="14.7109375" bestFit="1" customWidth="1"/>
    <col min="14535" max="14535" width="10.28515625" bestFit="1" customWidth="1"/>
    <col min="14536" max="14536" width="29.85546875" customWidth="1"/>
    <col min="14537" max="14537" width="22.42578125" bestFit="1" customWidth="1"/>
    <col min="14538" max="14538" width="10" bestFit="1" customWidth="1"/>
    <col min="14539" max="14539" width="11" bestFit="1" customWidth="1"/>
    <col min="14540" max="14540" width="12.85546875" bestFit="1" customWidth="1"/>
    <col min="14541" max="14541" width="13.42578125" bestFit="1" customWidth="1"/>
    <col min="14545" max="14545" width="54.7109375" bestFit="1" customWidth="1"/>
    <col min="14546" max="14546" width="30.140625" bestFit="1" customWidth="1"/>
    <col min="14549" max="14550" width="30.140625" bestFit="1" customWidth="1"/>
    <col min="14554" max="14554" width="14.85546875" bestFit="1" customWidth="1"/>
    <col min="14781" max="14781" width="29.85546875" customWidth="1"/>
    <col min="14782" max="14782" width="22.42578125" bestFit="1" customWidth="1"/>
    <col min="14783" max="14783" width="10" bestFit="1" customWidth="1"/>
    <col min="14784" max="14784" width="11" bestFit="1" customWidth="1"/>
    <col min="14785" max="14785" width="12.85546875" bestFit="1" customWidth="1"/>
    <col min="14786" max="14786" width="13.42578125" bestFit="1" customWidth="1"/>
    <col min="14787" max="14787" width="16.28515625" customWidth="1"/>
    <col min="14788" max="14788" width="28.85546875" bestFit="1" customWidth="1"/>
    <col min="14789" max="14789" width="14.7109375" bestFit="1" customWidth="1"/>
    <col min="14791" max="14791" width="10.28515625" bestFit="1" customWidth="1"/>
    <col min="14792" max="14792" width="29.85546875" customWidth="1"/>
    <col min="14793" max="14793" width="22.42578125" bestFit="1" customWidth="1"/>
    <col min="14794" max="14794" width="10" bestFit="1" customWidth="1"/>
    <col min="14795" max="14795" width="11" bestFit="1" customWidth="1"/>
    <col min="14796" max="14796" width="12.85546875" bestFit="1" customWidth="1"/>
    <col min="14797" max="14797" width="13.42578125" bestFit="1" customWidth="1"/>
    <col min="14801" max="14801" width="54.7109375" bestFit="1" customWidth="1"/>
    <col min="14802" max="14802" width="30.140625" bestFit="1" customWidth="1"/>
    <col min="14805" max="14806" width="30.140625" bestFit="1" customWidth="1"/>
    <col min="14810" max="14810" width="14.85546875" bestFit="1" customWidth="1"/>
    <col min="15037" max="15037" width="29.85546875" customWidth="1"/>
    <col min="15038" max="15038" width="22.42578125" bestFit="1" customWidth="1"/>
    <col min="15039" max="15039" width="10" bestFit="1" customWidth="1"/>
    <col min="15040" max="15040" width="11" bestFit="1" customWidth="1"/>
    <col min="15041" max="15041" width="12.85546875" bestFit="1" customWidth="1"/>
    <col min="15042" max="15042" width="13.42578125" bestFit="1" customWidth="1"/>
    <col min="15043" max="15043" width="16.28515625" customWidth="1"/>
    <col min="15044" max="15044" width="28.85546875" bestFit="1" customWidth="1"/>
    <col min="15045" max="15045" width="14.7109375" bestFit="1" customWidth="1"/>
    <col min="15047" max="15047" width="10.28515625" bestFit="1" customWidth="1"/>
    <col min="15048" max="15048" width="29.85546875" customWidth="1"/>
    <col min="15049" max="15049" width="22.42578125" bestFit="1" customWidth="1"/>
    <col min="15050" max="15050" width="10" bestFit="1" customWidth="1"/>
    <col min="15051" max="15051" width="11" bestFit="1" customWidth="1"/>
    <col min="15052" max="15052" width="12.85546875" bestFit="1" customWidth="1"/>
    <col min="15053" max="15053" width="13.42578125" bestFit="1" customWidth="1"/>
    <col min="15057" max="15057" width="54.7109375" bestFit="1" customWidth="1"/>
    <col min="15058" max="15058" width="30.140625" bestFit="1" customWidth="1"/>
    <col min="15061" max="15062" width="30.140625" bestFit="1" customWidth="1"/>
    <col min="15066" max="15066" width="14.85546875" bestFit="1" customWidth="1"/>
    <col min="15293" max="15293" width="29.85546875" customWidth="1"/>
    <col min="15294" max="15294" width="22.42578125" bestFit="1" customWidth="1"/>
    <col min="15295" max="15295" width="10" bestFit="1" customWidth="1"/>
    <col min="15296" max="15296" width="11" bestFit="1" customWidth="1"/>
    <col min="15297" max="15297" width="12.85546875" bestFit="1" customWidth="1"/>
    <col min="15298" max="15298" width="13.42578125" bestFit="1" customWidth="1"/>
    <col min="15299" max="15299" width="16.28515625" customWidth="1"/>
    <col min="15300" max="15300" width="28.85546875" bestFit="1" customWidth="1"/>
    <col min="15301" max="15301" width="14.7109375" bestFit="1" customWidth="1"/>
    <col min="15303" max="15303" width="10.28515625" bestFit="1" customWidth="1"/>
    <col min="15304" max="15304" width="29.85546875" customWidth="1"/>
    <col min="15305" max="15305" width="22.42578125" bestFit="1" customWidth="1"/>
    <col min="15306" max="15306" width="10" bestFit="1" customWidth="1"/>
    <col min="15307" max="15307" width="11" bestFit="1" customWidth="1"/>
    <col min="15308" max="15308" width="12.85546875" bestFit="1" customWidth="1"/>
    <col min="15309" max="15309" width="13.42578125" bestFit="1" customWidth="1"/>
    <col min="15313" max="15313" width="54.7109375" bestFit="1" customWidth="1"/>
    <col min="15314" max="15314" width="30.140625" bestFit="1" customWidth="1"/>
    <col min="15317" max="15318" width="30.140625" bestFit="1" customWidth="1"/>
    <col min="15322" max="15322" width="14.85546875" bestFit="1" customWidth="1"/>
    <col min="15549" max="15549" width="29.85546875" customWidth="1"/>
    <col min="15550" max="15550" width="22.42578125" bestFit="1" customWidth="1"/>
    <col min="15551" max="15551" width="10" bestFit="1" customWidth="1"/>
    <col min="15552" max="15552" width="11" bestFit="1" customWidth="1"/>
    <col min="15553" max="15553" width="12.85546875" bestFit="1" customWidth="1"/>
    <col min="15554" max="15554" width="13.42578125" bestFit="1" customWidth="1"/>
    <col min="15555" max="15555" width="16.28515625" customWidth="1"/>
    <col min="15556" max="15556" width="28.85546875" bestFit="1" customWidth="1"/>
    <col min="15557" max="15557" width="14.7109375" bestFit="1" customWidth="1"/>
    <col min="15559" max="15559" width="10.28515625" bestFit="1" customWidth="1"/>
    <col min="15560" max="15560" width="29.85546875" customWidth="1"/>
    <col min="15561" max="15561" width="22.42578125" bestFit="1" customWidth="1"/>
    <col min="15562" max="15562" width="10" bestFit="1" customWidth="1"/>
    <col min="15563" max="15563" width="11" bestFit="1" customWidth="1"/>
    <col min="15564" max="15564" width="12.85546875" bestFit="1" customWidth="1"/>
    <col min="15565" max="15565" width="13.42578125" bestFit="1" customWidth="1"/>
    <col min="15569" max="15569" width="54.7109375" bestFit="1" customWidth="1"/>
    <col min="15570" max="15570" width="30.140625" bestFit="1" customWidth="1"/>
    <col min="15573" max="15574" width="30.140625" bestFit="1" customWidth="1"/>
    <col min="15578" max="15578" width="14.85546875" bestFit="1" customWidth="1"/>
    <col min="15805" max="15805" width="29.85546875" customWidth="1"/>
    <col min="15806" max="15806" width="22.42578125" bestFit="1" customWidth="1"/>
    <col min="15807" max="15807" width="10" bestFit="1" customWidth="1"/>
    <col min="15808" max="15808" width="11" bestFit="1" customWidth="1"/>
    <col min="15809" max="15809" width="12.85546875" bestFit="1" customWidth="1"/>
    <col min="15810" max="15810" width="13.42578125" bestFit="1" customWidth="1"/>
    <col min="15811" max="15811" width="16.28515625" customWidth="1"/>
    <col min="15812" max="15812" width="28.85546875" bestFit="1" customWidth="1"/>
    <col min="15813" max="15813" width="14.7109375" bestFit="1" customWidth="1"/>
    <col min="15815" max="15815" width="10.28515625" bestFit="1" customWidth="1"/>
    <col min="15816" max="15816" width="29.85546875" customWidth="1"/>
    <col min="15817" max="15817" width="22.42578125" bestFit="1" customWidth="1"/>
    <col min="15818" max="15818" width="10" bestFit="1" customWidth="1"/>
    <col min="15819" max="15819" width="11" bestFit="1" customWidth="1"/>
    <col min="15820" max="15820" width="12.85546875" bestFit="1" customWidth="1"/>
    <col min="15821" max="15821" width="13.42578125" bestFit="1" customWidth="1"/>
    <col min="15825" max="15825" width="54.7109375" bestFit="1" customWidth="1"/>
    <col min="15826" max="15826" width="30.140625" bestFit="1" customWidth="1"/>
    <col min="15829" max="15830" width="30.140625" bestFit="1" customWidth="1"/>
    <col min="15834" max="15834" width="14.85546875" bestFit="1" customWidth="1"/>
    <col min="16061" max="16061" width="29.85546875" customWidth="1"/>
    <col min="16062" max="16062" width="22.42578125" bestFit="1" customWidth="1"/>
    <col min="16063" max="16063" width="10" bestFit="1" customWidth="1"/>
    <col min="16064" max="16064" width="11" bestFit="1" customWidth="1"/>
    <col min="16065" max="16065" width="12.85546875" bestFit="1" customWidth="1"/>
    <col min="16066" max="16066" width="13.42578125" bestFit="1" customWidth="1"/>
    <col min="16067" max="16067" width="16.28515625" customWidth="1"/>
    <col min="16068" max="16068" width="28.85546875" bestFit="1" customWidth="1"/>
    <col min="16069" max="16069" width="14.7109375" bestFit="1" customWidth="1"/>
    <col min="16071" max="16071" width="10.28515625" bestFit="1" customWidth="1"/>
    <col min="16072" max="16072" width="29.85546875" customWidth="1"/>
    <col min="16073" max="16073" width="22.42578125" bestFit="1" customWidth="1"/>
    <col min="16074" max="16074" width="10" bestFit="1" customWidth="1"/>
    <col min="16075" max="16075" width="11" bestFit="1" customWidth="1"/>
    <col min="16076" max="16076" width="12.85546875" bestFit="1" customWidth="1"/>
    <col min="16077" max="16077" width="13.42578125" bestFit="1" customWidth="1"/>
    <col min="16081" max="16081" width="54.7109375" bestFit="1" customWidth="1"/>
    <col min="16082" max="16082" width="30.140625" bestFit="1" customWidth="1"/>
    <col min="16085" max="16086" width="30.140625" bestFit="1" customWidth="1"/>
    <col min="16090" max="16090" width="14.85546875" bestFit="1" customWidth="1"/>
    <col min="16317" max="16317" width="29.85546875" customWidth="1"/>
    <col min="16318" max="16318" width="22.42578125" bestFit="1" customWidth="1"/>
    <col min="16319" max="16319" width="10" bestFit="1" customWidth="1"/>
    <col min="16320" max="16320" width="11" bestFit="1" customWidth="1"/>
    <col min="16321" max="16321" width="12.85546875" bestFit="1" customWidth="1"/>
    <col min="16322" max="16322" width="13.42578125" bestFit="1" customWidth="1"/>
    <col min="16323" max="16323" width="16.28515625" customWidth="1"/>
    <col min="16324" max="16324" width="28.85546875" bestFit="1" customWidth="1"/>
    <col min="16325" max="16325" width="14.7109375" bestFit="1" customWidth="1"/>
    <col min="16327" max="16327" width="10.28515625" bestFit="1" customWidth="1"/>
    <col min="16328" max="16384" width="10.28515625" customWidth="1"/>
  </cols>
  <sheetData>
    <row r="1" spans="1:199" ht="15.75" customHeight="1" x14ac:dyDescent="0.25">
      <c r="A1" s="4"/>
      <c r="B1" s="30" t="s">
        <v>12</v>
      </c>
      <c r="C1" s="30"/>
      <c r="D1" s="30"/>
      <c r="E1" s="30"/>
      <c r="F1" s="30"/>
      <c r="G1" s="30"/>
    </row>
    <row r="2" spans="1:199" ht="15" customHeight="1" x14ac:dyDescent="0.25">
      <c r="A2" s="4"/>
      <c r="B2" s="30"/>
      <c r="C2" s="30"/>
      <c r="D2" s="30"/>
      <c r="E2" s="30"/>
      <c r="F2" s="30"/>
      <c r="G2" s="30"/>
    </row>
    <row r="3" spans="1:199" x14ac:dyDescent="0.25">
      <c r="A3" s="4"/>
      <c r="B3" s="30"/>
      <c r="C3" s="30"/>
      <c r="D3" s="30"/>
      <c r="E3" s="30"/>
      <c r="F3" s="30"/>
      <c r="G3" s="30"/>
      <c r="I3" s="7"/>
    </row>
    <row r="4" spans="1:199" x14ac:dyDescent="0.25">
      <c r="A4" s="4"/>
      <c r="B4" s="31" t="s">
        <v>31</v>
      </c>
      <c r="C4" s="31"/>
      <c r="D4" s="31"/>
      <c r="E4" s="4"/>
      <c r="F4" s="32"/>
      <c r="G4" s="32"/>
      <c r="H4" s="32"/>
      <c r="I4" s="7"/>
    </row>
    <row r="5" spans="1:199" x14ac:dyDescent="0.25">
      <c r="B5" s="31" t="s">
        <v>32</v>
      </c>
      <c r="C5" s="31"/>
      <c r="D5" s="31"/>
      <c r="E5" s="33"/>
      <c r="F5" s="33"/>
      <c r="G5" s="33"/>
      <c r="H5" s="11"/>
      <c r="I5" s="11"/>
      <c r="J5" s="11"/>
      <c r="K5" s="11"/>
    </row>
    <row r="6" spans="1:199" x14ac:dyDescent="0.25">
      <c r="A6" s="8"/>
      <c r="B6" s="8"/>
      <c r="C6" s="8"/>
      <c r="D6" s="8"/>
      <c r="E6" s="8"/>
      <c r="F6" s="8"/>
      <c r="G6" s="8"/>
    </row>
    <row r="7" spans="1:199" x14ac:dyDescent="0.25">
      <c r="A7" s="4" t="s">
        <v>14</v>
      </c>
      <c r="B7" s="8"/>
      <c r="C7" s="8"/>
      <c r="D7" s="8"/>
      <c r="E7" s="8"/>
      <c r="F7" s="8"/>
      <c r="G7" s="8"/>
    </row>
    <row r="8" spans="1:199" x14ac:dyDescent="0.25">
      <c r="A8" s="16" t="s">
        <v>16</v>
      </c>
      <c r="B8" s="16" t="s">
        <v>17</v>
      </c>
      <c r="C8" s="17" t="s">
        <v>18</v>
      </c>
      <c r="D8" s="18" t="s">
        <v>19</v>
      </c>
      <c r="E8" s="19" t="s">
        <v>20</v>
      </c>
      <c r="F8" s="19" t="s">
        <v>21</v>
      </c>
      <c r="G8" s="19" t="s">
        <v>22</v>
      </c>
      <c r="H8" s="20" t="s">
        <v>23</v>
      </c>
      <c r="I8" s="20" t="s">
        <v>24</v>
      </c>
      <c r="J8" s="20" t="s">
        <v>25</v>
      </c>
      <c r="K8" s="20" t="s">
        <v>26</v>
      </c>
      <c r="L8" s="20" t="s">
        <v>27</v>
      </c>
      <c r="M8" s="13" t="s">
        <v>28</v>
      </c>
      <c r="N8" s="13" t="s">
        <v>29</v>
      </c>
    </row>
    <row r="9" spans="1:199" x14ac:dyDescent="0.25">
      <c r="A9" s="29" t="s">
        <v>2</v>
      </c>
      <c r="B9" s="29" t="s">
        <v>1</v>
      </c>
      <c r="C9" s="29" t="s">
        <v>0</v>
      </c>
      <c r="D9" s="29" t="s">
        <v>13</v>
      </c>
      <c r="E9" s="29" t="s">
        <v>3</v>
      </c>
      <c r="F9" s="29" t="s">
        <v>4</v>
      </c>
      <c r="G9" s="26" t="s">
        <v>5</v>
      </c>
      <c r="H9" s="28"/>
      <c r="I9" s="26" t="s">
        <v>8</v>
      </c>
      <c r="J9" s="27"/>
      <c r="K9" s="28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</row>
    <row r="10" spans="1:199" x14ac:dyDescent="0.25">
      <c r="A10" s="29"/>
      <c r="B10" s="29"/>
      <c r="C10" s="29"/>
      <c r="D10" s="29"/>
      <c r="E10" s="29"/>
      <c r="F10" s="29"/>
      <c r="G10" s="5" t="s">
        <v>6</v>
      </c>
      <c r="H10" s="5" t="s">
        <v>7</v>
      </c>
      <c r="I10" s="5" t="s">
        <v>9</v>
      </c>
      <c r="J10" s="5" t="s">
        <v>10</v>
      </c>
      <c r="K10" s="5" t="s">
        <v>11</v>
      </c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</row>
    <row r="11" spans="1:199" x14ac:dyDescent="0.25">
      <c r="A11" s="21" t="str">
        <f>[1]SIGEP!B7</f>
        <v>CANDEIAS</v>
      </c>
      <c r="B11" s="22" t="str">
        <f>[1]SIGEP!C7</f>
        <v>48000.003638/97-34-C</v>
      </c>
      <c r="C11" s="22" t="str">
        <f>[1]SIGEP!E7</f>
        <v>Mar</v>
      </c>
      <c r="D11" s="12">
        <f>[1]SIGEP!G7</f>
        <v>9.3000000000000007</v>
      </c>
      <c r="E11" s="9">
        <f>[1]SIGEP!H7</f>
        <v>2614.0418</v>
      </c>
      <c r="F11" s="9">
        <f>[1]SIGEP!I7</f>
        <v>0.82969999999999999</v>
      </c>
      <c r="G11" s="9">
        <f>[1]SIGEP!J7</f>
        <v>100.684</v>
      </c>
      <c r="H11" s="9">
        <f>[1]SIGEP!K7</f>
        <v>82802</v>
      </c>
      <c r="I11" s="9">
        <f>[1]SIGEP!L7</f>
        <v>16594.650199559997</v>
      </c>
      <c r="J11" s="9">
        <f>[1]SIGEP!M7</f>
        <v>14271.399171621601</v>
      </c>
      <c r="K11" s="9">
        <f>J11+I11</f>
        <v>30866.049371181598</v>
      </c>
      <c r="M11" s="14">
        <f>(G11*E11+H11*F11)*5/100-I11</f>
        <v>0</v>
      </c>
      <c r="N11" s="14">
        <f>(G11*E11+H11*F11)*(D11-5)/100-J11</f>
        <v>0</v>
      </c>
      <c r="O11" s="1" t="s">
        <v>30</v>
      </c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</row>
    <row r="12" spans="1:199" x14ac:dyDescent="0.25">
      <c r="A12" s="21" t="str">
        <f>[1]SIGEP!B8</f>
        <v>DOM JOÃO</v>
      </c>
      <c r="B12" s="22" t="str">
        <f>[1]SIGEP!C8</f>
        <v>48000.003645/97-08-DJM</v>
      </c>
      <c r="C12" s="22" t="str">
        <f>[1]SIGEP!E8</f>
        <v>Mar</v>
      </c>
      <c r="D12" s="12">
        <f>[1]SIGEP!G8</f>
        <v>8.3000000000000007</v>
      </c>
      <c r="E12" s="9">
        <f>[1]SIGEP!H8</f>
        <v>2614.0418</v>
      </c>
      <c r="F12" s="9">
        <f>[1]SIGEP!I8</f>
        <v>1.41947</v>
      </c>
      <c r="G12" s="9">
        <f>[1]SIGEP!J8</f>
        <v>48.725999999999999</v>
      </c>
      <c r="H12" s="9">
        <f>[1]SIGEP!K8</f>
        <v>2715</v>
      </c>
      <c r="I12" s="9">
        <f>[1]SIGEP!L8</f>
        <v>6561.2830898400007</v>
      </c>
      <c r="J12" s="9">
        <f>[1]SIGEP!M8</f>
        <v>4330.4468392944</v>
      </c>
      <c r="K12" s="9">
        <f t="shared" ref="K12:K75" si="0">J12+I12</f>
        <v>10891.729929134401</v>
      </c>
      <c r="M12" s="14">
        <f t="shared" ref="M12:M75" si="1">(G12*E12+H12*F12)*5/100-I12</f>
        <v>0</v>
      </c>
      <c r="N12" s="14">
        <f t="shared" ref="N12:N75" si="2">(G12*E12+H12*F12)*(D12-5)/100-J12</f>
        <v>0</v>
      </c>
      <c r="GQ12"/>
    </row>
    <row r="13" spans="1:199" x14ac:dyDescent="0.25">
      <c r="A13" s="21" t="str">
        <f>[1]SIGEP!B9</f>
        <v>CANGOÁ</v>
      </c>
      <c r="B13" s="22" t="str">
        <f>[1]SIGEP!C9</f>
        <v>48000.003902/97-21-CAN</v>
      </c>
      <c r="C13" s="22" t="str">
        <f>[1]SIGEP!E9</f>
        <v>Mar</v>
      </c>
      <c r="D13" s="12">
        <f>[1]SIGEP!G9</f>
        <v>8.8000000000000007</v>
      </c>
      <c r="E13" s="9">
        <f>[1]SIGEP!H9</f>
        <v>3048.6095999999998</v>
      </c>
      <c r="F13" s="9">
        <f>[1]SIGEP!I9</f>
        <v>0.64073999999999998</v>
      </c>
      <c r="G13" s="9">
        <f>[1]SIGEP!J9</f>
        <v>441.52800000000002</v>
      </c>
      <c r="H13" s="9">
        <f>[1]SIGEP!K9</f>
        <v>1628577</v>
      </c>
      <c r="I13" s="9">
        <f>[1]SIGEP!L9</f>
        <v>119477.04632243999</v>
      </c>
      <c r="J13" s="9">
        <f>[1]SIGEP!M9</f>
        <v>90802.555205054407</v>
      </c>
      <c r="K13" s="9">
        <f t="shared" si="0"/>
        <v>210279.60152749438</v>
      </c>
      <c r="M13" s="14">
        <f t="shared" si="1"/>
        <v>0</v>
      </c>
      <c r="N13" s="14">
        <f t="shared" si="2"/>
        <v>0</v>
      </c>
      <c r="GQ13"/>
    </row>
    <row r="14" spans="1:199" x14ac:dyDescent="0.25">
      <c r="A14" s="21" t="str">
        <f>[1]SIGEP!B10</f>
        <v>PAPA-TERRA</v>
      </c>
      <c r="B14" s="22" t="str">
        <f>[1]SIGEP!C10</f>
        <v>48000.003556/97-71-PPT</v>
      </c>
      <c r="C14" s="22" t="str">
        <f>[1]SIGEP!E10</f>
        <v>Mar</v>
      </c>
      <c r="D14" s="12">
        <f>[1]SIGEP!G10</f>
        <v>10</v>
      </c>
      <c r="E14" s="9">
        <f>[1]SIGEP!H10</f>
        <v>2250.8083999999999</v>
      </c>
      <c r="F14" s="9">
        <f>[1]SIGEP!I10</f>
        <v>0.86556</v>
      </c>
      <c r="G14" s="9">
        <f>[1]SIGEP!J10</f>
        <v>89546.231</v>
      </c>
      <c r="H14" s="9">
        <f>[1]SIGEP!K10</f>
        <v>2868155</v>
      </c>
      <c r="I14" s="9">
        <f>[1]SIGEP!L10</f>
        <v>10201698.458247021</v>
      </c>
      <c r="J14" s="9">
        <f>[1]SIGEP!M10</f>
        <v>10201698.458247021</v>
      </c>
      <c r="K14" s="9">
        <f t="shared" si="0"/>
        <v>20403396.916494042</v>
      </c>
      <c r="M14" s="14">
        <f t="shared" si="1"/>
        <v>0</v>
      </c>
      <c r="N14" s="14">
        <f t="shared" si="2"/>
        <v>0</v>
      </c>
      <c r="GQ14"/>
    </row>
    <row r="15" spans="1:199" x14ac:dyDescent="0.25">
      <c r="A15" s="21" t="str">
        <f>[1]SIGEP!B11</f>
        <v>PEROÁ</v>
      </c>
      <c r="B15" s="22" t="str">
        <f>[1]SIGEP!C11</f>
        <v>48000.003903/97-93-PER</v>
      </c>
      <c r="C15" s="22" t="str">
        <f>[1]SIGEP!E11</f>
        <v>Mar</v>
      </c>
      <c r="D15" s="12">
        <f>[1]SIGEP!G11</f>
        <v>8.8000000000000007</v>
      </c>
      <c r="E15" s="9">
        <f>[1]SIGEP!H11</f>
        <v>3048.6095999999998</v>
      </c>
      <c r="F15" s="9">
        <f>[1]SIGEP!I11</f>
        <v>0.63817000000000002</v>
      </c>
      <c r="G15" s="9">
        <f>[1]SIGEP!J11</f>
        <v>90.760999999999996</v>
      </c>
      <c r="H15" s="9">
        <f>[1]SIGEP!K11</f>
        <v>14567367</v>
      </c>
      <c r="I15" s="9">
        <f>[1]SIGEP!L11</f>
        <v>478657.57271477999</v>
      </c>
      <c r="J15" s="9">
        <f>[1]SIGEP!M11</f>
        <v>363779.75526323286</v>
      </c>
      <c r="K15" s="9">
        <f t="shared" si="0"/>
        <v>842437.32797801285</v>
      </c>
      <c r="M15" s="14">
        <f t="shared" si="1"/>
        <v>0</v>
      </c>
      <c r="N15" s="14">
        <f t="shared" si="2"/>
        <v>0</v>
      </c>
      <c r="GQ15"/>
    </row>
    <row r="16" spans="1:199" x14ac:dyDescent="0.25">
      <c r="A16" s="21" t="str">
        <f>[1]SIGEP!B12</f>
        <v>GOLFINHO</v>
      </c>
      <c r="B16" s="22" t="str">
        <f>[1]SIGEP!C12</f>
        <v>48000.003535/97-00-GLF</v>
      </c>
      <c r="C16" s="22" t="str">
        <f>[1]SIGEP!E12</f>
        <v>Mar</v>
      </c>
      <c r="D16" s="12">
        <f>[1]SIGEP!G12</f>
        <v>10</v>
      </c>
      <c r="E16" s="9">
        <f>[1]SIGEP!H12</f>
        <v>2712.0241999999998</v>
      </c>
      <c r="F16" s="9">
        <f>[1]SIGEP!I12</f>
        <v>0.66398000000000001</v>
      </c>
      <c r="G16" s="9">
        <f>[1]SIGEP!J12</f>
        <v>55755.506999999998</v>
      </c>
      <c r="H16" s="9">
        <f>[1]SIGEP!K12</f>
        <v>3506328</v>
      </c>
      <c r="I16" s="9">
        <f>[1]SIGEP!L12</f>
        <v>7676920.7966354685</v>
      </c>
      <c r="J16" s="9">
        <f>[1]SIGEP!M12</f>
        <v>7676920.7966354685</v>
      </c>
      <c r="K16" s="9">
        <f t="shared" si="0"/>
        <v>15353841.593270937</v>
      </c>
      <c r="M16" s="14">
        <f t="shared" si="1"/>
        <v>0</v>
      </c>
      <c r="N16" s="14">
        <f t="shared" si="2"/>
        <v>0</v>
      </c>
      <c r="GQ16"/>
    </row>
    <row r="17" spans="1:199" x14ac:dyDescent="0.25">
      <c r="A17" s="21" t="str">
        <f>[1]SIGEP!B13</f>
        <v>ATLANTA</v>
      </c>
      <c r="B17" s="22" t="str">
        <f>[1]SIGEP!C13</f>
        <v>48000.003573/97-91-ATL</v>
      </c>
      <c r="C17" s="22" t="str">
        <f>[1]SIGEP!E13</f>
        <v>Mar</v>
      </c>
      <c r="D17" s="12">
        <f>[1]SIGEP!G13</f>
        <v>7.8</v>
      </c>
      <c r="E17" s="9">
        <f>[1]SIGEP!H13</f>
        <v>2015.9376</v>
      </c>
      <c r="F17" s="9">
        <f>[1]SIGEP!I13</f>
        <v>0.46307999999999999</v>
      </c>
      <c r="G17" s="9">
        <f>[1]SIGEP!J13</f>
        <v>0</v>
      </c>
      <c r="H17" s="9">
        <f>[1]SIGEP!K13</f>
        <v>0</v>
      </c>
      <c r="I17" s="9">
        <f>[1]SIGEP!L13</f>
        <v>0</v>
      </c>
      <c r="J17" s="9">
        <f>[1]SIGEP!M13</f>
        <v>0</v>
      </c>
      <c r="K17" s="9">
        <f t="shared" si="0"/>
        <v>0</v>
      </c>
      <c r="M17" s="14">
        <f t="shared" si="1"/>
        <v>0</v>
      </c>
      <c r="N17" s="14">
        <f t="shared" si="2"/>
        <v>0</v>
      </c>
      <c r="GQ17"/>
    </row>
    <row r="18" spans="1:199" x14ac:dyDescent="0.25">
      <c r="A18" s="21" t="str">
        <f>[1]SIGEP!B14</f>
        <v>PEREGRINO</v>
      </c>
      <c r="B18" s="22" t="str">
        <f>[1]SIGEP!C14</f>
        <v>48610.003887/2000-PRG</v>
      </c>
      <c r="C18" s="22" t="str">
        <f>[1]SIGEP!E14</f>
        <v>Mar</v>
      </c>
      <c r="D18" s="12">
        <f>[1]SIGEP!G14</f>
        <v>10</v>
      </c>
      <c r="E18" s="9">
        <f>[1]SIGEP!H14</f>
        <v>2271.0126</v>
      </c>
      <c r="F18" s="9">
        <f>[1]SIGEP!I14</f>
        <v>1.1407499999999999</v>
      </c>
      <c r="G18" s="9">
        <f>[1]SIGEP!J14</f>
        <v>442637.70799999998</v>
      </c>
      <c r="H18" s="9">
        <f>[1]SIGEP!K14</f>
        <v>6727488</v>
      </c>
      <c r="I18" s="9">
        <f>[1]SIGEP!L14</f>
        <v>50645509.700000003</v>
      </c>
      <c r="J18" s="9">
        <f>[1]SIGEP!M14</f>
        <v>50645509.701956041</v>
      </c>
      <c r="K18" s="9">
        <f t="shared" si="0"/>
        <v>101291019.40195605</v>
      </c>
      <c r="M18" s="14">
        <f t="shared" si="1"/>
        <v>1.9560381770133972E-3</v>
      </c>
      <c r="N18" s="14">
        <f t="shared" si="2"/>
        <v>0</v>
      </c>
      <c r="GQ18"/>
    </row>
    <row r="19" spans="1:199" x14ac:dyDescent="0.25">
      <c r="A19" s="21" t="str">
        <f>[1]SIGEP!B15</f>
        <v>PITANGOLA</v>
      </c>
      <c r="B19" s="22" t="str">
        <f>[1]SIGEP!C15</f>
        <v>48610.001365/2008-65-PTGL</v>
      </c>
      <c r="C19" s="22" t="str">
        <f>[1]SIGEP!E15</f>
        <v>Mar</v>
      </c>
      <c r="D19" s="12">
        <f>[1]SIGEP!G15</f>
        <v>10</v>
      </c>
      <c r="E19" s="9">
        <f>[1]SIGEP!H15</f>
        <v>2271.0126</v>
      </c>
      <c r="F19" s="9">
        <f>[1]SIGEP!I15</f>
        <v>1.1407499999999999</v>
      </c>
      <c r="G19" s="9">
        <f>[1]SIGEP!J15</f>
        <v>17949.023000000001</v>
      </c>
      <c r="H19" s="9">
        <f>[1]SIGEP!K15</f>
        <v>470873</v>
      </c>
      <c r="I19" s="9">
        <f>[1]SIGEP!L15</f>
        <v>2064980.29</v>
      </c>
      <c r="J19" s="9">
        <f>[1]SIGEP!M15</f>
        <v>2064980.2882719906</v>
      </c>
      <c r="K19" s="9">
        <f t="shared" si="0"/>
        <v>4129960.5782719906</v>
      </c>
      <c r="M19" s="14">
        <f t="shared" si="1"/>
        <v>-1.7280096653848886E-3</v>
      </c>
      <c r="N19" s="14">
        <f t="shared" si="2"/>
        <v>0</v>
      </c>
      <c r="GQ19"/>
    </row>
    <row r="20" spans="1:199" x14ac:dyDescent="0.25">
      <c r="A20" s="21" t="str">
        <f>[1]SIGEP!B16</f>
        <v>BAÚNA</v>
      </c>
      <c r="B20" s="22" t="str">
        <f>[1]SIGEP!C16</f>
        <v>48610.009494/2003-BAN</v>
      </c>
      <c r="C20" s="22" t="str">
        <f>[1]SIGEP!E16</f>
        <v>Mar</v>
      </c>
      <c r="D20" s="12">
        <f>[1]SIGEP!G16</f>
        <v>7.03</v>
      </c>
      <c r="E20" s="9">
        <f>[1]SIGEP!H16</f>
        <v>2777.4340000000002</v>
      </c>
      <c r="F20" s="9">
        <f>[1]SIGEP!I16</f>
        <v>1.25021</v>
      </c>
      <c r="G20" s="9">
        <f>[1]SIGEP!J16</f>
        <v>145645.25200000001</v>
      </c>
      <c r="H20" s="9">
        <f>[1]SIGEP!K16</f>
        <v>3767672</v>
      </c>
      <c r="I20" s="9">
        <f>[1]SIGEP!L16</f>
        <v>20461522.802724406</v>
      </c>
      <c r="J20" s="9">
        <f>[1]SIGEP!M16</f>
        <v>8307378.2579061072</v>
      </c>
      <c r="K20" s="9">
        <f t="shared" si="0"/>
        <v>28768901.060630515</v>
      </c>
      <c r="M20" s="14">
        <f t="shared" si="1"/>
        <v>0</v>
      </c>
      <c r="N20" s="14">
        <f t="shared" si="2"/>
        <v>0</v>
      </c>
      <c r="GQ20"/>
    </row>
    <row r="21" spans="1:199" x14ac:dyDescent="0.25">
      <c r="A21" s="21" t="str">
        <f>[1]SIGEP!B17</f>
        <v>PARU</v>
      </c>
      <c r="B21" s="22" t="str">
        <f>[1]SIGEP!C17</f>
        <v>48000.003840/97-75-PARU</v>
      </c>
      <c r="C21" s="22" t="str">
        <f>[1]SIGEP!E17</f>
        <v>Mar</v>
      </c>
      <c r="D21" s="12">
        <f>[1]SIGEP!G17</f>
        <v>7.5</v>
      </c>
      <c r="E21" s="9">
        <f>[1]SIGEP!H17</f>
        <v>2801.6898999999999</v>
      </c>
      <c r="F21" s="9">
        <f>[1]SIGEP!I17</f>
        <v>0.88734999999999997</v>
      </c>
      <c r="G21" s="9">
        <f>[1]SIGEP!J17</f>
        <v>987.86900000000003</v>
      </c>
      <c r="H21" s="9">
        <f>[1]SIGEP!K17</f>
        <v>4405225</v>
      </c>
      <c r="I21" s="9">
        <f>[1]SIGEP!L17</f>
        <v>333833.95017865504</v>
      </c>
      <c r="J21" s="9">
        <f>[1]SIGEP!M17</f>
        <v>166916.97508932746</v>
      </c>
      <c r="K21" s="9">
        <f t="shared" si="0"/>
        <v>500750.92526798253</v>
      </c>
      <c r="M21" s="14">
        <f t="shared" si="1"/>
        <v>0</v>
      </c>
      <c r="N21" s="14">
        <f t="shared" si="2"/>
        <v>0</v>
      </c>
      <c r="GQ21"/>
    </row>
    <row r="22" spans="1:199" x14ac:dyDescent="0.25">
      <c r="A22" s="21" t="str">
        <f>[1]SIGEP!B18</f>
        <v>CARAPEBA</v>
      </c>
      <c r="B22" s="22" t="str">
        <f>[1]SIGEP!C18</f>
        <v>48000.003711/97-22-CRP</v>
      </c>
      <c r="C22" s="22" t="str">
        <f>[1]SIGEP!E18</f>
        <v>Mar</v>
      </c>
      <c r="D22" s="12">
        <f>[1]SIGEP!G18</f>
        <v>8.14</v>
      </c>
      <c r="E22" s="9">
        <f>[1]SIGEP!H18</f>
        <v>2586.5879</v>
      </c>
      <c r="F22" s="9">
        <f>[1]SIGEP!I18</f>
        <v>1.6044099999999999</v>
      </c>
      <c r="G22" s="9">
        <f>[1]SIGEP!J18</f>
        <v>40401.555999999997</v>
      </c>
      <c r="H22" s="9">
        <f>[1]SIGEP!K18</f>
        <v>1030512</v>
      </c>
      <c r="I22" s="9">
        <f>[1]SIGEP!L18</f>
        <v>5307776.9824346192</v>
      </c>
      <c r="J22" s="9">
        <f>[1]SIGEP!M18</f>
        <v>3333283.9449689407</v>
      </c>
      <c r="K22" s="9">
        <f t="shared" si="0"/>
        <v>8641060.9274035599</v>
      </c>
      <c r="M22" s="14">
        <f t="shared" si="1"/>
        <v>0</v>
      </c>
      <c r="N22" s="14">
        <f t="shared" si="2"/>
        <v>0</v>
      </c>
      <c r="GQ22"/>
    </row>
    <row r="23" spans="1:199" x14ac:dyDescent="0.25">
      <c r="A23" s="21" t="str">
        <f>[1]SIGEP!B19</f>
        <v>PARGO</v>
      </c>
      <c r="B23" s="22" t="str">
        <f>[1]SIGEP!C19</f>
        <v>48000.003712/97-95-PG</v>
      </c>
      <c r="C23" s="22" t="str">
        <f>[1]SIGEP!E19</f>
        <v>Mar</v>
      </c>
      <c r="D23" s="12">
        <f>[1]SIGEP!G19</f>
        <v>9.18</v>
      </c>
      <c r="E23" s="9">
        <f>[1]SIGEP!H19</f>
        <v>2586.5879</v>
      </c>
      <c r="F23" s="9">
        <f>[1]SIGEP!I19</f>
        <v>1.15812</v>
      </c>
      <c r="G23" s="9">
        <f>[1]SIGEP!J19</f>
        <v>14135.19</v>
      </c>
      <c r="H23" s="9">
        <f>[1]SIGEP!K19</f>
        <v>253956</v>
      </c>
      <c r="I23" s="9">
        <f>[1]SIGEP!L19</f>
        <v>1842801.1470460501</v>
      </c>
      <c r="J23" s="9">
        <f>[1]SIGEP!M19</f>
        <v>1540581.7589304976</v>
      </c>
      <c r="K23" s="9">
        <f t="shared" si="0"/>
        <v>3383382.9059765479</v>
      </c>
      <c r="M23" s="14">
        <f t="shared" si="1"/>
        <v>0</v>
      </c>
      <c r="N23" s="14">
        <f t="shared" si="2"/>
        <v>0</v>
      </c>
      <c r="GQ23"/>
    </row>
    <row r="24" spans="1:199" x14ac:dyDescent="0.25">
      <c r="A24" s="21" t="str">
        <f>[1]SIGEP!B20</f>
        <v>VERMELHO</v>
      </c>
      <c r="B24" s="22" t="str">
        <f>[1]SIGEP!C20</f>
        <v>48000.003713/97-58-VM</v>
      </c>
      <c r="C24" s="22" t="str">
        <f>[1]SIGEP!E20</f>
        <v>Mar</v>
      </c>
      <c r="D24" s="12">
        <f>[1]SIGEP!G20</f>
        <v>8.5</v>
      </c>
      <c r="E24" s="9">
        <f>[1]SIGEP!H20</f>
        <v>2586.5879</v>
      </c>
      <c r="F24" s="9">
        <f>[1]SIGEP!I20</f>
        <v>1.0532699999999999</v>
      </c>
      <c r="G24" s="9">
        <f>[1]SIGEP!J20</f>
        <v>39331.800000000003</v>
      </c>
      <c r="H24" s="9">
        <f>[1]SIGEP!K20</f>
        <v>729238</v>
      </c>
      <c r="I24" s="9">
        <f>[1]SIGEP!L20</f>
        <v>5125162.1236740006</v>
      </c>
      <c r="J24" s="9">
        <f>[1]SIGEP!M20</f>
        <v>3587613.4865718004</v>
      </c>
      <c r="K24" s="9">
        <f t="shared" si="0"/>
        <v>8712775.6102458015</v>
      </c>
      <c r="M24" s="14">
        <f t="shared" si="1"/>
        <v>0</v>
      </c>
      <c r="N24" s="14">
        <f t="shared" si="2"/>
        <v>0</v>
      </c>
      <c r="GQ24"/>
    </row>
    <row r="25" spans="1:199" x14ac:dyDescent="0.25">
      <c r="A25" s="21" t="str">
        <f>[1]SIGEP!B21</f>
        <v>ALBACORA LESTE</v>
      </c>
      <c r="B25" s="22" t="str">
        <f>[1]SIGEP!C21</f>
        <v>48000.003895/97-67-ABL</v>
      </c>
      <c r="C25" s="22" t="str">
        <f>[1]SIGEP!E21</f>
        <v>Mar</v>
      </c>
      <c r="D25" s="12">
        <f>[1]SIGEP!G21</f>
        <v>9.5299999999999994</v>
      </c>
      <c r="E25" s="9">
        <f>[1]SIGEP!H21</f>
        <v>2490.2618000000002</v>
      </c>
      <c r="F25" s="9">
        <f>[1]SIGEP!I21</f>
        <v>0.66512000000000004</v>
      </c>
      <c r="G25" s="9">
        <f>[1]SIGEP!J21</f>
        <v>141988.399</v>
      </c>
      <c r="H25" s="9">
        <f>[1]SIGEP!K21</f>
        <v>12987095</v>
      </c>
      <c r="I25" s="9">
        <f>[1]SIGEP!L21</f>
        <v>18111313.134962913</v>
      </c>
      <c r="J25" s="9">
        <f>[1]SIGEP!M21</f>
        <v>16408849.700276393</v>
      </c>
      <c r="K25" s="9">
        <f t="shared" si="0"/>
        <v>34520162.835239306</v>
      </c>
      <c r="M25" s="14">
        <f t="shared" si="1"/>
        <v>0</v>
      </c>
      <c r="N25" s="14">
        <f t="shared" si="2"/>
        <v>0</v>
      </c>
      <c r="GQ25"/>
    </row>
    <row r="26" spans="1:199" x14ac:dyDescent="0.25">
      <c r="A26" s="21" t="str">
        <f>[1]SIGEP!B22</f>
        <v>FRADE</v>
      </c>
      <c r="B26" s="22" t="str">
        <f>[1]SIGEP!C22</f>
        <v>48000.003896/97-20-FR</v>
      </c>
      <c r="C26" s="22" t="str">
        <f>[1]SIGEP!E22</f>
        <v>Mar</v>
      </c>
      <c r="D26" s="12">
        <f>[1]SIGEP!G22</f>
        <v>10</v>
      </c>
      <c r="E26" s="9">
        <f>[1]SIGEP!H22</f>
        <v>2547.5745999999999</v>
      </c>
      <c r="F26" s="9">
        <f>[1]SIGEP!I22</f>
        <v>0.29679</v>
      </c>
      <c r="G26" s="9">
        <f>[1]SIGEP!J22</f>
        <v>271209.34000000003</v>
      </c>
      <c r="H26" s="9">
        <f>[1]SIGEP!K22</f>
        <v>16379284</v>
      </c>
      <c r="I26" s="9">
        <f>[1]SIGEP!L22</f>
        <v>34789361.678256206</v>
      </c>
      <c r="J26" s="9">
        <f>[1]SIGEP!M22</f>
        <v>34789361.678256206</v>
      </c>
      <c r="K26" s="9">
        <f t="shared" si="0"/>
        <v>69578723.356512412</v>
      </c>
      <c r="M26" s="14">
        <f t="shared" si="1"/>
        <v>0</v>
      </c>
      <c r="N26" s="14">
        <f t="shared" si="2"/>
        <v>0</v>
      </c>
      <c r="GQ26"/>
    </row>
    <row r="27" spans="1:199" x14ac:dyDescent="0.25">
      <c r="A27" s="21" t="str">
        <f>[1]SIGEP!B23</f>
        <v>POLVO</v>
      </c>
      <c r="B27" s="22" t="str">
        <f>[1]SIGEP!C23</f>
        <v>48610.003888/2000-POL</v>
      </c>
      <c r="C27" s="22" t="str">
        <f>[1]SIGEP!E23</f>
        <v>Mar</v>
      </c>
      <c r="D27" s="12">
        <f>[1]SIGEP!G23</f>
        <v>8.23</v>
      </c>
      <c r="E27" s="9">
        <f>[1]SIGEP!H23</f>
        <v>2488.0799000000002</v>
      </c>
      <c r="F27" s="9">
        <f>[1]SIGEP!I23</f>
        <v>1.59853</v>
      </c>
      <c r="G27" s="9">
        <f>[1]SIGEP!J23</f>
        <v>31341.584999999999</v>
      </c>
      <c r="H27" s="9">
        <f>[1]SIGEP!K23</f>
        <v>728792</v>
      </c>
      <c r="I27" s="9">
        <f>[1]SIGEP!L23</f>
        <v>3957268.1774200755</v>
      </c>
      <c r="J27" s="9">
        <f>[1]SIGEP!M23</f>
        <v>2556395.2426133682</v>
      </c>
      <c r="K27" s="9">
        <f t="shared" si="0"/>
        <v>6513663.4200334437</v>
      </c>
      <c r="M27" s="14">
        <f t="shared" si="1"/>
        <v>0</v>
      </c>
      <c r="N27" s="14">
        <f t="shared" si="2"/>
        <v>0</v>
      </c>
      <c r="GQ27"/>
    </row>
    <row r="28" spans="1:199" x14ac:dyDescent="0.25">
      <c r="A28" s="21" t="str">
        <f>[1]SIGEP!B24</f>
        <v>TUBARÃO MARTELO</v>
      </c>
      <c r="B28" s="22" t="str">
        <f>[1]SIGEP!C24</f>
        <v>48610.001367/2008-54-TBMT</v>
      </c>
      <c r="C28" s="22" t="str">
        <f>[1]SIGEP!E24</f>
        <v>Mar</v>
      </c>
      <c r="D28" s="12">
        <f>[1]SIGEP!G24</f>
        <v>7.21</v>
      </c>
      <c r="E28" s="9">
        <f>[1]SIGEP!H24</f>
        <v>2488.0799000000002</v>
      </c>
      <c r="F28" s="9">
        <f>[1]SIGEP!I24</f>
        <v>1.59853</v>
      </c>
      <c r="G28" s="9">
        <f>[1]SIGEP!J24</f>
        <v>49690.724999999999</v>
      </c>
      <c r="H28" s="9">
        <f>[1]SIGEP!K24</f>
        <v>880608</v>
      </c>
      <c r="I28" s="9">
        <f>[1]SIGEP!L24</f>
        <v>6252108.6197583759</v>
      </c>
      <c r="J28" s="9">
        <f>[1]SIGEP!M24</f>
        <v>2763432.0099332016</v>
      </c>
      <c r="K28" s="9">
        <f t="shared" si="0"/>
        <v>9015540.6296915784</v>
      </c>
      <c r="M28" s="14">
        <f t="shared" si="1"/>
        <v>0</v>
      </c>
      <c r="N28" s="14">
        <f t="shared" si="2"/>
        <v>0</v>
      </c>
      <c r="GQ28"/>
    </row>
    <row r="29" spans="1:199" x14ac:dyDescent="0.25">
      <c r="A29" s="21" t="str">
        <f>[1]SIGEP!B25</f>
        <v>ALBACORA</v>
      </c>
      <c r="B29" s="22" t="str">
        <f>[1]SIGEP!C25</f>
        <v>48000.003703/97-02-AB</v>
      </c>
      <c r="C29" s="22" t="str">
        <f>[1]SIGEP!E25</f>
        <v>Mar</v>
      </c>
      <c r="D29" s="12">
        <f>[1]SIGEP!G25</f>
        <v>10</v>
      </c>
      <c r="E29" s="9">
        <f>[1]SIGEP!H25</f>
        <v>2695.0371</v>
      </c>
      <c r="F29" s="9">
        <f>[1]SIGEP!I25</f>
        <v>0.66988000000000003</v>
      </c>
      <c r="G29" s="9">
        <f>[1]SIGEP!J25</f>
        <v>7839.1710000000003</v>
      </c>
      <c r="H29" s="9">
        <f>[1]SIGEP!K25</f>
        <v>760992</v>
      </c>
      <c r="I29" s="9">
        <f>[1]SIGEP!L25</f>
        <v>1081831.4999602051</v>
      </c>
      <c r="J29" s="9">
        <f>[1]SIGEP!M25</f>
        <v>1081831.4999602051</v>
      </c>
      <c r="K29" s="9">
        <f t="shared" si="0"/>
        <v>2163662.9999204101</v>
      </c>
      <c r="M29" s="14">
        <f t="shared" si="1"/>
        <v>0</v>
      </c>
      <c r="N29" s="14">
        <f t="shared" si="2"/>
        <v>0</v>
      </c>
      <c r="GQ29"/>
    </row>
    <row r="30" spans="1:199" x14ac:dyDescent="0.25">
      <c r="A30" s="21" t="str">
        <f>[1]SIGEP!B26</f>
        <v>ARABAIANA</v>
      </c>
      <c r="B30" s="22" t="str">
        <f>[1]SIGEP!C26</f>
        <v>48000.003913/97-47-ARB</v>
      </c>
      <c r="C30" s="22" t="str">
        <f>[1]SIGEP!E26</f>
        <v>Mar</v>
      </c>
      <c r="D30" s="12">
        <f>[1]SIGEP!G26</f>
        <v>8.8000000000000007</v>
      </c>
      <c r="E30" s="9">
        <f>[1]SIGEP!H26</f>
        <v>3152.5675999999999</v>
      </c>
      <c r="F30" s="9">
        <f>[1]SIGEP!I26</f>
        <v>1.02559</v>
      </c>
      <c r="G30" s="9">
        <f>[1]SIGEP!J26</f>
        <v>144.54</v>
      </c>
      <c r="H30" s="9">
        <f>[1]SIGEP!K26</f>
        <v>1357714</v>
      </c>
      <c r="I30" s="9">
        <f>[1]SIGEP!L26</f>
        <v>92406.501108199998</v>
      </c>
      <c r="J30" s="9">
        <f>[1]SIGEP!M26</f>
        <v>70228.940842232012</v>
      </c>
      <c r="K30" s="9">
        <f t="shared" si="0"/>
        <v>162635.44195043202</v>
      </c>
      <c r="M30" s="14">
        <f t="shared" si="1"/>
        <v>0</v>
      </c>
      <c r="N30" s="14">
        <f t="shared" si="2"/>
        <v>0</v>
      </c>
      <c r="GQ30"/>
    </row>
    <row r="31" spans="1:199" x14ac:dyDescent="0.25">
      <c r="A31" s="21" t="str">
        <f>[1]SIGEP!B27</f>
        <v>ATAPU</v>
      </c>
      <c r="B31" s="22" t="str">
        <f>[1]SIGEP!C27</f>
        <v>48610.012913/2010-05-ATP</v>
      </c>
      <c r="C31" s="22" t="str">
        <f>[1]SIGEP!E27</f>
        <v>Mar</v>
      </c>
      <c r="D31" s="12">
        <f>[1]SIGEP!G27</f>
        <v>10</v>
      </c>
      <c r="E31" s="9">
        <f>[1]SIGEP!H27</f>
        <v>2636.3420000000001</v>
      </c>
      <c r="F31" s="9">
        <f>[1]SIGEP!I27</f>
        <v>0.71303000000000005</v>
      </c>
      <c r="G31" s="9">
        <f>[1]SIGEP!J27</f>
        <v>257136.99100000001</v>
      </c>
      <c r="H31" s="9">
        <f>[1]SIGEP!K27</f>
        <v>6050438</v>
      </c>
      <c r="I31" s="9">
        <f>[1]SIGEP!L27</f>
        <v>34110759.646703102</v>
      </c>
      <c r="J31" s="9">
        <f>[1]SIGEP!M27</f>
        <v>34110759.646703102</v>
      </c>
      <c r="K31" s="9">
        <f t="shared" si="0"/>
        <v>68221519.293406203</v>
      </c>
      <c r="M31" s="14">
        <f t="shared" si="1"/>
        <v>0</v>
      </c>
      <c r="N31" s="14">
        <f t="shared" si="2"/>
        <v>0</v>
      </c>
      <c r="GQ31"/>
    </row>
    <row r="32" spans="1:199" x14ac:dyDescent="0.25">
      <c r="A32" s="21" t="str">
        <f>[1]SIGEP!B28</f>
        <v>BALEIA ANÃ</v>
      </c>
      <c r="B32" s="22" t="str">
        <f>[1]SIGEP!C28</f>
        <v>48000.003560/97-49-BLA</v>
      </c>
      <c r="C32" s="22" t="str">
        <f>[1]SIGEP!E28</f>
        <v>Mar</v>
      </c>
      <c r="D32" s="12">
        <f>[1]SIGEP!G28</f>
        <v>10</v>
      </c>
      <c r="E32" s="9">
        <f>[1]SIGEP!H28</f>
        <v>2579.6439999999998</v>
      </c>
      <c r="F32" s="9">
        <f>[1]SIGEP!I28</f>
        <v>0.54781000000000002</v>
      </c>
      <c r="G32" s="9">
        <f>[1]SIGEP!J28</f>
        <v>15469.678</v>
      </c>
      <c r="H32" s="9">
        <f>[1]SIGEP!K28</f>
        <v>802770</v>
      </c>
      <c r="I32" s="9">
        <f>[1]SIGEP!L28</f>
        <v>2017301.3734166001</v>
      </c>
      <c r="J32" s="9">
        <f>[1]SIGEP!M28</f>
        <v>2017301.3734166001</v>
      </c>
      <c r="K32" s="9">
        <f t="shared" si="0"/>
        <v>4034602.7468332001</v>
      </c>
      <c r="M32" s="14">
        <f t="shared" si="1"/>
        <v>0</v>
      </c>
      <c r="N32" s="14">
        <f t="shared" si="2"/>
        <v>0</v>
      </c>
      <c r="GQ32"/>
    </row>
    <row r="33" spans="1:199" x14ac:dyDescent="0.25">
      <c r="A33" s="21" t="str">
        <f>[1]SIGEP!B29</f>
        <v>BARRACUDA</v>
      </c>
      <c r="B33" s="22" t="str">
        <f>[1]SIGEP!C29</f>
        <v>48000.003897/97-92-BR</v>
      </c>
      <c r="C33" s="22" t="str">
        <f>[1]SIGEP!E29</f>
        <v>Mar</v>
      </c>
      <c r="D33" s="12">
        <f>[1]SIGEP!G29</f>
        <v>10</v>
      </c>
      <c r="E33" s="9">
        <f>[1]SIGEP!H29</f>
        <v>2715.5344</v>
      </c>
      <c r="F33" s="9">
        <f>[1]SIGEP!I29</f>
        <v>1.1104799999999999</v>
      </c>
      <c r="G33" s="9">
        <f>[1]SIGEP!J29</f>
        <v>177672.29699999999</v>
      </c>
      <c r="H33" s="9">
        <f>[1]SIGEP!K29</f>
        <v>15435927</v>
      </c>
      <c r="I33" s="9">
        <f>[1]SIGEP!L29</f>
        <v>24980826.132273838</v>
      </c>
      <c r="J33" s="9">
        <f>[1]SIGEP!M29</f>
        <v>24980826.132273838</v>
      </c>
      <c r="K33" s="9">
        <f t="shared" si="0"/>
        <v>49961652.264547676</v>
      </c>
      <c r="M33" s="14">
        <f t="shared" si="1"/>
        <v>0</v>
      </c>
      <c r="N33" s="14">
        <f t="shared" si="2"/>
        <v>0</v>
      </c>
      <c r="GQ33"/>
    </row>
    <row r="34" spans="1:199" x14ac:dyDescent="0.25">
      <c r="A34" s="21" t="str">
        <f>[1]SIGEP!B30</f>
        <v>BERBIGÃO</v>
      </c>
      <c r="B34" s="22" t="str">
        <f>[1]SIGEP!C30</f>
        <v>48610.003886/2000A-BBG</v>
      </c>
      <c r="C34" s="22" t="str">
        <f>[1]SIGEP!E30</f>
        <v>Mar</v>
      </c>
      <c r="D34" s="12">
        <f>[1]SIGEP!G30</f>
        <v>10</v>
      </c>
      <c r="E34" s="9">
        <f>[1]SIGEP!H30</f>
        <v>2722.8542000000002</v>
      </c>
      <c r="F34" s="9">
        <f>[1]SIGEP!I30</f>
        <v>1.14873</v>
      </c>
      <c r="G34" s="9">
        <f>[1]SIGEP!J30</f>
        <v>363852.92700000003</v>
      </c>
      <c r="H34" s="9">
        <f>[1]SIGEP!K30</f>
        <v>39005623</v>
      </c>
      <c r="I34" s="9">
        <f>[1]SIGEP!L30</f>
        <v>51776269.988651678</v>
      </c>
      <c r="J34" s="9">
        <f>[1]SIGEP!M30</f>
        <v>51776269.988651678</v>
      </c>
      <c r="K34" s="9">
        <f t="shared" si="0"/>
        <v>103552539.97730336</v>
      </c>
      <c r="M34" s="14">
        <f t="shared" si="1"/>
        <v>0</v>
      </c>
      <c r="N34" s="14">
        <f t="shared" si="2"/>
        <v>0</v>
      </c>
      <c r="GQ34"/>
    </row>
    <row r="35" spans="1:199" x14ac:dyDescent="0.25">
      <c r="A35" s="21" t="str">
        <f>[1]SIGEP!B31</f>
        <v>BÚZIOS</v>
      </c>
      <c r="B35" s="22" t="str">
        <f>[1]SIGEP!C31</f>
        <v>48610.012913/2010-05-BUZ</v>
      </c>
      <c r="C35" s="22" t="str">
        <f>[1]SIGEP!E31</f>
        <v>Mar</v>
      </c>
      <c r="D35" s="12">
        <f>[1]SIGEP!G31</f>
        <v>10</v>
      </c>
      <c r="E35" s="9">
        <f>[1]SIGEP!H31</f>
        <v>2687.4466000000002</v>
      </c>
      <c r="F35" s="9">
        <f>[1]SIGEP!I31</f>
        <v>1.01051</v>
      </c>
      <c r="G35" s="9">
        <f>[1]SIGEP!J31</f>
        <v>823547.04599999997</v>
      </c>
      <c r="H35" s="9">
        <f>[1]SIGEP!K31</f>
        <v>32127110</v>
      </c>
      <c r="I35" s="9">
        <f>[1]SIGEP!L31</f>
        <v>112285173.73194218</v>
      </c>
      <c r="J35" s="9">
        <f>[1]SIGEP!M31</f>
        <v>112285173.73194218</v>
      </c>
      <c r="K35" s="9">
        <f t="shared" si="0"/>
        <v>224570347.46388435</v>
      </c>
      <c r="M35" s="14">
        <f t="shared" si="1"/>
        <v>0</v>
      </c>
      <c r="N35" s="14">
        <f t="shared" si="2"/>
        <v>0</v>
      </c>
      <c r="GQ35"/>
    </row>
    <row r="36" spans="1:199" x14ac:dyDescent="0.25">
      <c r="A36" s="21" t="str">
        <f>[1]SIGEP!B32</f>
        <v>CARATINGA</v>
      </c>
      <c r="B36" s="22" t="str">
        <f>[1]SIGEP!C32</f>
        <v>48000.003898/97-55-CRT</v>
      </c>
      <c r="C36" s="22" t="str">
        <f>[1]SIGEP!E32</f>
        <v>Mar</v>
      </c>
      <c r="D36" s="12">
        <f>[1]SIGEP!G32</f>
        <v>9.3000000000000007</v>
      </c>
      <c r="E36" s="9">
        <f>[1]SIGEP!H32</f>
        <v>2715.5344</v>
      </c>
      <c r="F36" s="9">
        <f>[1]SIGEP!I32</f>
        <v>1.1009100000000001</v>
      </c>
      <c r="G36" s="9">
        <f>[1]SIGEP!J32</f>
        <v>81941.938999999998</v>
      </c>
      <c r="H36" s="9">
        <f>[1]SIGEP!K32</f>
        <v>7991030</v>
      </c>
      <c r="I36" s="9">
        <f>[1]SIGEP!L32</f>
        <v>11565677.94972508</v>
      </c>
      <c r="J36" s="9">
        <f>[1]SIGEP!M32</f>
        <v>9946483.0367635712</v>
      </c>
      <c r="K36" s="9">
        <f t="shared" si="0"/>
        <v>21512160.986488651</v>
      </c>
      <c r="M36" s="14">
        <f t="shared" si="1"/>
        <v>0</v>
      </c>
      <c r="N36" s="14">
        <f t="shared" si="2"/>
        <v>0</v>
      </c>
      <c r="GQ36"/>
    </row>
    <row r="37" spans="1:199" x14ac:dyDescent="0.25">
      <c r="A37" s="21" t="str">
        <f>[1]SIGEP!B33</f>
        <v>ESPADARTE</v>
      </c>
      <c r="B37" s="22" t="str">
        <f>[1]SIGEP!C33</f>
        <v>48000.003899/97-18-ESP</v>
      </c>
      <c r="C37" s="22" t="str">
        <f>[1]SIGEP!E33</f>
        <v>Mar</v>
      </c>
      <c r="D37" s="12">
        <f>[1]SIGEP!G33</f>
        <v>10</v>
      </c>
      <c r="E37" s="9">
        <f>[1]SIGEP!H33</f>
        <v>2677.4448000000002</v>
      </c>
      <c r="F37" s="9">
        <f>[1]SIGEP!I33</f>
        <v>1.07067</v>
      </c>
      <c r="G37" s="9">
        <f>[1]SIGEP!J33</f>
        <v>45846.925999999999</v>
      </c>
      <c r="H37" s="9">
        <f>[1]SIGEP!K33</f>
        <v>1898680</v>
      </c>
      <c r="I37" s="9">
        <f>[1]SIGEP!L33</f>
        <v>6239273.6665142402</v>
      </c>
      <c r="J37" s="9">
        <f>[1]SIGEP!M33</f>
        <v>6239273.6665142402</v>
      </c>
      <c r="K37" s="9">
        <f t="shared" si="0"/>
        <v>12478547.33302848</v>
      </c>
      <c r="M37" s="14">
        <f t="shared" si="1"/>
        <v>0</v>
      </c>
      <c r="N37" s="14">
        <f t="shared" si="2"/>
        <v>0</v>
      </c>
      <c r="GQ37"/>
    </row>
    <row r="38" spans="1:199" x14ac:dyDescent="0.25">
      <c r="A38" s="21" t="str">
        <f>[1]SIGEP!B34</f>
        <v>ITAPU</v>
      </c>
      <c r="B38" s="22" t="str">
        <f>[1]SIGEP!C34</f>
        <v>48610.012913/2010-05-ITP</v>
      </c>
      <c r="C38" s="22" t="str">
        <f>[1]SIGEP!E34</f>
        <v>Mar</v>
      </c>
      <c r="D38" s="12">
        <f>[1]SIGEP!G34</f>
        <v>10</v>
      </c>
      <c r="E38" s="9">
        <f>[1]SIGEP!H34</f>
        <v>2749.5309000000002</v>
      </c>
      <c r="F38" s="9">
        <f>[1]SIGEP!I34</f>
        <v>1.17038</v>
      </c>
      <c r="G38" s="9">
        <f>[1]SIGEP!J34</f>
        <v>347669.76500000001</v>
      </c>
      <c r="H38" s="9">
        <f>[1]SIGEP!K34</f>
        <v>4018967</v>
      </c>
      <c r="I38" s="9">
        <f>[1]SIGEP!L34</f>
        <v>48031624.02303493</v>
      </c>
      <c r="J38" s="9">
        <f>[1]SIGEP!M34</f>
        <v>48031624.02303493</v>
      </c>
      <c r="K38" s="9">
        <f t="shared" si="0"/>
        <v>96063248.04606986</v>
      </c>
      <c r="M38" s="14">
        <f t="shared" si="1"/>
        <v>0</v>
      </c>
      <c r="N38" s="14">
        <f t="shared" si="2"/>
        <v>0</v>
      </c>
      <c r="GQ38"/>
    </row>
    <row r="39" spans="1:199" x14ac:dyDescent="0.25">
      <c r="A39" s="21" t="str">
        <f>[1]SIGEP!B35</f>
        <v>JUBARTE</v>
      </c>
      <c r="B39" s="22" t="str">
        <f>[1]SIGEP!C35</f>
        <v>48000.003560/97-49-JUB</v>
      </c>
      <c r="C39" s="22" t="str">
        <f>[1]SIGEP!E35</f>
        <v>Mar</v>
      </c>
      <c r="D39" s="12">
        <f>[1]SIGEP!G35</f>
        <v>10</v>
      </c>
      <c r="E39" s="9">
        <f>[1]SIGEP!H35</f>
        <v>2579.6439999999998</v>
      </c>
      <c r="F39" s="9">
        <f>[1]SIGEP!I35</f>
        <v>0.96464000000000005</v>
      </c>
      <c r="G39" s="9">
        <f>[1]SIGEP!J35</f>
        <v>669738.701</v>
      </c>
      <c r="H39" s="9">
        <f>[1]SIGEP!K35</f>
        <v>106090349</v>
      </c>
      <c r="I39" s="9">
        <f>[1]SIGEP!L35</f>
        <v>91501320.793090209</v>
      </c>
      <c r="J39" s="9">
        <f>[1]SIGEP!M35</f>
        <v>91501320.793090209</v>
      </c>
      <c r="K39" s="9">
        <f t="shared" si="0"/>
        <v>183002641.58618042</v>
      </c>
      <c r="M39" s="14">
        <f t="shared" si="1"/>
        <v>0</v>
      </c>
      <c r="N39" s="14">
        <f t="shared" si="2"/>
        <v>0</v>
      </c>
      <c r="GQ39"/>
    </row>
    <row r="40" spans="1:199" x14ac:dyDescent="0.25">
      <c r="A40" s="21" t="str">
        <f>[1]SIGEP!B36</f>
        <v>MANATI</v>
      </c>
      <c r="B40" s="22" t="str">
        <f>[1]SIGEP!C36</f>
        <v>48000.003518/97-82-MNT</v>
      </c>
      <c r="C40" s="22" t="str">
        <f>[1]SIGEP!E36</f>
        <v>Mar</v>
      </c>
      <c r="D40" s="12">
        <f>[1]SIGEP!G36</f>
        <v>7.5</v>
      </c>
      <c r="E40" s="9">
        <f>[1]SIGEP!H36</f>
        <v>2739.3380000000002</v>
      </c>
      <c r="F40" s="9">
        <f>[1]SIGEP!I36</f>
        <v>0.68686999999999998</v>
      </c>
      <c r="G40" s="9">
        <f>[1]SIGEP!J36</f>
        <v>884.41800000000001</v>
      </c>
      <c r="H40" s="9">
        <f>[1]SIGEP!K36</f>
        <v>58941200</v>
      </c>
      <c r="I40" s="9">
        <f>[1]SIGEP!L36</f>
        <v>2145383.0939642</v>
      </c>
      <c r="J40" s="9">
        <f>[1]SIGEP!M36</f>
        <v>1072691.5469820998</v>
      </c>
      <c r="K40" s="9">
        <f t="shared" si="0"/>
        <v>3218074.6409462998</v>
      </c>
      <c r="M40" s="14">
        <f t="shared" si="1"/>
        <v>0</v>
      </c>
      <c r="N40" s="14">
        <f t="shared" si="2"/>
        <v>0</v>
      </c>
      <c r="GQ40"/>
    </row>
    <row r="41" spans="1:199" x14ac:dyDescent="0.25">
      <c r="A41" s="21" t="str">
        <f>[1]SIGEP!B37</f>
        <v>MARLIM</v>
      </c>
      <c r="B41" s="22" t="str">
        <f>[1]SIGEP!C37</f>
        <v>48000.003723/97-10-MRL</v>
      </c>
      <c r="C41" s="22" t="str">
        <f>[1]SIGEP!E37</f>
        <v>Mar</v>
      </c>
      <c r="D41" s="12">
        <f>[1]SIGEP!G37</f>
        <v>10</v>
      </c>
      <c r="E41" s="9">
        <f>[1]SIGEP!H37</f>
        <v>2551.1102000000001</v>
      </c>
      <c r="F41" s="9">
        <f>[1]SIGEP!I37</f>
        <v>0.81032000000000004</v>
      </c>
      <c r="G41" s="9">
        <f>[1]SIGEP!J37</f>
        <v>212374.29500000001</v>
      </c>
      <c r="H41" s="9">
        <f>[1]SIGEP!K37</f>
        <v>22826679</v>
      </c>
      <c r="I41" s="9">
        <f>[1]SIGEP!L37</f>
        <v>28014357.235979453</v>
      </c>
      <c r="J41" s="9">
        <f>[1]SIGEP!M37</f>
        <v>28014357.235979453</v>
      </c>
      <c r="K41" s="9">
        <f t="shared" si="0"/>
        <v>56028714.471958905</v>
      </c>
      <c r="M41" s="14">
        <f t="shared" si="1"/>
        <v>0</v>
      </c>
      <c r="N41" s="14">
        <f t="shared" si="2"/>
        <v>0</v>
      </c>
      <c r="GQ41"/>
    </row>
    <row r="42" spans="1:199" x14ac:dyDescent="0.25">
      <c r="A42" s="21" t="str">
        <f>[1]SIGEP!B38</f>
        <v>MARLIM LESTE</v>
      </c>
      <c r="B42" s="22" t="str">
        <f>[1]SIGEP!C38</f>
        <v>48000.003900/97-03-MLL</v>
      </c>
      <c r="C42" s="22" t="str">
        <f>[1]SIGEP!E38</f>
        <v>Mar</v>
      </c>
      <c r="D42" s="12">
        <f>[1]SIGEP!G38</f>
        <v>10</v>
      </c>
      <c r="E42" s="9">
        <f>[1]SIGEP!H38</f>
        <v>2641.9767000000002</v>
      </c>
      <c r="F42" s="9">
        <f>[1]SIGEP!I38</f>
        <v>1.0905800000000001</v>
      </c>
      <c r="G42" s="9">
        <f>[1]SIGEP!J38</f>
        <v>253935.27600000001</v>
      </c>
      <c r="H42" s="9">
        <f>[1]SIGEP!K38</f>
        <v>25287839</v>
      </c>
      <c r="I42" s="9">
        <f>[1]SIGEP!L38</f>
        <v>34923474.697834462</v>
      </c>
      <c r="J42" s="9">
        <f>[1]SIGEP!M38</f>
        <v>34923474.697834462</v>
      </c>
      <c r="K42" s="9">
        <f t="shared" si="0"/>
        <v>69846949.395668924</v>
      </c>
      <c r="M42" s="14">
        <f t="shared" si="1"/>
        <v>0</v>
      </c>
      <c r="N42" s="14">
        <f t="shared" si="2"/>
        <v>0</v>
      </c>
      <c r="GQ42"/>
    </row>
    <row r="43" spans="1:199" x14ac:dyDescent="0.25">
      <c r="A43" s="21" t="str">
        <f>[1]SIGEP!B39</f>
        <v>MARLIM SUL</v>
      </c>
      <c r="B43" s="22" t="str">
        <f>[1]SIGEP!C39</f>
        <v>48000.003724/97-74-MLS</v>
      </c>
      <c r="C43" s="22" t="str">
        <f>[1]SIGEP!E39</f>
        <v>Mar</v>
      </c>
      <c r="D43" s="12">
        <f>[1]SIGEP!G39</f>
        <v>10</v>
      </c>
      <c r="E43" s="9">
        <f>[1]SIGEP!H39</f>
        <v>2593.4362000000001</v>
      </c>
      <c r="F43" s="9">
        <f>[1]SIGEP!I39</f>
        <v>0.97077999999999998</v>
      </c>
      <c r="G43" s="9">
        <f>[1]SIGEP!J39</f>
        <v>421480.73800000001</v>
      </c>
      <c r="H43" s="9">
        <f>[1]SIGEP!K39</f>
        <v>46409571</v>
      </c>
      <c r="I43" s="9">
        <f>[1]SIGEP!L39</f>
        <v>56906844.34336479</v>
      </c>
      <c r="J43" s="9">
        <f>[1]SIGEP!M39</f>
        <v>56906844.34336479</v>
      </c>
      <c r="K43" s="9">
        <f t="shared" si="0"/>
        <v>113813688.68672958</v>
      </c>
      <c r="M43" s="14">
        <f t="shared" si="1"/>
        <v>0</v>
      </c>
      <c r="N43" s="14">
        <f t="shared" si="2"/>
        <v>0</v>
      </c>
      <c r="GQ43"/>
    </row>
    <row r="44" spans="1:199" x14ac:dyDescent="0.25">
      <c r="A44" s="21" t="str">
        <f>[1]SIGEP!B40</f>
        <v>MEXILHÃO</v>
      </c>
      <c r="B44" s="22" t="str">
        <f>[1]SIGEP!C40</f>
        <v>48000.003576/97-89-MXL</v>
      </c>
      <c r="C44" s="22" t="str">
        <f>[1]SIGEP!E40</f>
        <v>Mar</v>
      </c>
      <c r="D44" s="12">
        <f>[1]SIGEP!G40</f>
        <v>8.6999999999999993</v>
      </c>
      <c r="E44" s="9">
        <f>[1]SIGEP!H40</f>
        <v>3271.7863000000002</v>
      </c>
      <c r="F44" s="9">
        <f>[1]SIGEP!I40</f>
        <v>0.66298000000000001</v>
      </c>
      <c r="G44" s="9">
        <f>[1]SIGEP!J40</f>
        <v>13184.251</v>
      </c>
      <c r="H44" s="9">
        <f>[1]SIGEP!K40</f>
        <v>131547535</v>
      </c>
      <c r="I44" s="9">
        <f>[1]SIGEP!L40</f>
        <v>6517471.8275930658</v>
      </c>
      <c r="J44" s="9">
        <f>[1]SIGEP!M40</f>
        <v>4822929.1524188668</v>
      </c>
      <c r="K44" s="9">
        <f t="shared" si="0"/>
        <v>11340400.980011933</v>
      </c>
      <c r="M44" s="14">
        <f t="shared" si="1"/>
        <v>0</v>
      </c>
      <c r="N44" s="14">
        <f t="shared" si="2"/>
        <v>0</v>
      </c>
      <c r="GQ44"/>
    </row>
    <row r="45" spans="1:199" x14ac:dyDescent="0.25">
      <c r="A45" s="21" t="str">
        <f>[1]SIGEP!B41</f>
        <v>OESTE DE ATAPU</v>
      </c>
      <c r="B45" s="22" t="str">
        <f>[1]SIGEP!C41</f>
        <v>48610.003886/2000A-OATP</v>
      </c>
      <c r="C45" s="22" t="str">
        <f>[1]SIGEP!E41</f>
        <v>Mar</v>
      </c>
      <c r="D45" s="12">
        <f>[1]SIGEP!G41</f>
        <v>10</v>
      </c>
      <c r="E45" s="9">
        <f>[1]SIGEP!H41</f>
        <v>2636.3420000000001</v>
      </c>
      <c r="F45" s="9">
        <f>[1]SIGEP!I41</f>
        <v>0.71303000000000005</v>
      </c>
      <c r="G45" s="9">
        <f>[1]SIGEP!J41</f>
        <v>135184.035</v>
      </c>
      <c r="H45" s="9">
        <f>[1]SIGEP!K41</f>
        <v>3180881</v>
      </c>
      <c r="I45" s="9">
        <f>[1]SIGEP!L41</f>
        <v>17932970.638969999</v>
      </c>
      <c r="J45" s="9">
        <f>[1]SIGEP!M41</f>
        <v>17932970.638969999</v>
      </c>
      <c r="K45" s="9">
        <f t="shared" si="0"/>
        <v>35865941.277939998</v>
      </c>
      <c r="M45" s="14">
        <f t="shared" si="1"/>
        <v>0</v>
      </c>
      <c r="N45" s="14">
        <f t="shared" si="2"/>
        <v>0</v>
      </c>
      <c r="GQ45"/>
    </row>
    <row r="46" spans="1:199" x14ac:dyDescent="0.25">
      <c r="A46" s="21" t="str">
        <f>[1]SIGEP!B42</f>
        <v>PESCADA</v>
      </c>
      <c r="B46" s="22" t="str">
        <f>[1]SIGEP!C42</f>
        <v>48000.003912/97-84-PE</v>
      </c>
      <c r="C46" s="22" t="str">
        <f>[1]SIGEP!E42</f>
        <v>Mar</v>
      </c>
      <c r="D46" s="12">
        <f>[1]SIGEP!G42</f>
        <v>8.8000000000000007</v>
      </c>
      <c r="E46" s="9">
        <f>[1]SIGEP!H42</f>
        <v>3152.5675999999999</v>
      </c>
      <c r="F46" s="9">
        <f>[1]SIGEP!I42</f>
        <v>1.02559</v>
      </c>
      <c r="G46" s="9">
        <f>[1]SIGEP!J42</f>
        <v>830.79</v>
      </c>
      <c r="H46" s="9">
        <f>[1]SIGEP!K42</f>
        <v>2641103</v>
      </c>
      <c r="I46" s="9">
        <f>[1]SIGEP!L42</f>
        <v>266390.5231087</v>
      </c>
      <c r="J46" s="9">
        <f>[1]SIGEP!M42</f>
        <v>202456.79756261205</v>
      </c>
      <c r="K46" s="9">
        <f t="shared" si="0"/>
        <v>468847.32067131205</v>
      </c>
      <c r="M46" s="14">
        <f t="shared" si="1"/>
        <v>0</v>
      </c>
      <c r="N46" s="14">
        <f t="shared" si="2"/>
        <v>0</v>
      </c>
      <c r="GQ46"/>
    </row>
    <row r="47" spans="1:199" x14ac:dyDescent="0.25">
      <c r="A47" s="21" t="str">
        <f>[1]SIGEP!B43</f>
        <v>RONCADOR</v>
      </c>
      <c r="B47" s="22" t="str">
        <f>[1]SIGEP!C43</f>
        <v>48000.003901/97-68-RO</v>
      </c>
      <c r="C47" s="22" t="str">
        <f>[1]SIGEP!E43</f>
        <v>Mar</v>
      </c>
      <c r="D47" s="12">
        <f>[1]SIGEP!G43</f>
        <v>10</v>
      </c>
      <c r="E47" s="9">
        <f>[1]SIGEP!H43</f>
        <v>2642.0563999999999</v>
      </c>
      <c r="F47" s="9">
        <f>[1]SIGEP!I43</f>
        <v>0.79820999999999998</v>
      </c>
      <c r="G47" s="9">
        <f>[1]SIGEP!J43</f>
        <v>595427.08499999996</v>
      </c>
      <c r="H47" s="9">
        <f>[1]SIGEP!K43</f>
        <v>114604684</v>
      </c>
      <c r="I47" s="9">
        <f>[1]SIGEP!L43</f>
        <v>83231527.273661703</v>
      </c>
      <c r="J47" s="9">
        <f>[1]SIGEP!M43</f>
        <v>83231527.273661703</v>
      </c>
      <c r="K47" s="9">
        <f t="shared" si="0"/>
        <v>166463054.54732341</v>
      </c>
      <c r="M47" s="14">
        <f t="shared" si="1"/>
        <v>0</v>
      </c>
      <c r="N47" s="14">
        <f t="shared" si="2"/>
        <v>0</v>
      </c>
      <c r="GQ47"/>
    </row>
    <row r="48" spans="1:199" x14ac:dyDescent="0.25">
      <c r="A48" s="21" t="str">
        <f>[1]SIGEP!B44</f>
        <v>SAPINHOÁ</v>
      </c>
      <c r="B48" s="22" t="str">
        <f>[1]SIGEP!C44</f>
        <v>48610.003884/2000-SPH</v>
      </c>
      <c r="C48" s="22" t="str">
        <f>[1]SIGEP!E44</f>
        <v>Mar</v>
      </c>
      <c r="D48" s="12">
        <f>[1]SIGEP!G44</f>
        <v>10</v>
      </c>
      <c r="E48" s="9">
        <f>[1]SIGEP!H44</f>
        <v>2721.7552999999998</v>
      </c>
      <c r="F48" s="9">
        <f>[1]SIGEP!I44</f>
        <v>0.83508000000000004</v>
      </c>
      <c r="G48" s="9">
        <f>[1]SIGEP!J44</f>
        <v>819010.48800000001</v>
      </c>
      <c r="H48" s="9">
        <f>[1]SIGEP!K44</f>
        <v>132549105</v>
      </c>
      <c r="I48" s="9">
        <f>[1]SIGEP!L44</f>
        <v>116991762.15364933</v>
      </c>
      <c r="J48" s="9">
        <f>[1]SIGEP!M44</f>
        <v>116991762.15364933</v>
      </c>
      <c r="K48" s="9">
        <f t="shared" si="0"/>
        <v>233983524.30729866</v>
      </c>
      <c r="M48" s="14">
        <f t="shared" si="1"/>
        <v>0</v>
      </c>
      <c r="N48" s="14">
        <f t="shared" si="2"/>
        <v>0</v>
      </c>
      <c r="GQ48"/>
    </row>
    <row r="49" spans="1:199" x14ac:dyDescent="0.25">
      <c r="A49" s="21" t="str">
        <f>[1]SIGEP!B45</f>
        <v>SÉPIA</v>
      </c>
      <c r="B49" s="22" t="str">
        <f>[1]SIGEP!C45</f>
        <v>48610.012913/2010-05-SEP</v>
      </c>
      <c r="C49" s="22" t="str">
        <f>[1]SIGEP!E45</f>
        <v>Mar</v>
      </c>
      <c r="D49" s="12">
        <f>[1]SIGEP!G45</f>
        <v>10</v>
      </c>
      <c r="E49" s="9">
        <f>[1]SIGEP!H45</f>
        <v>2662.6747</v>
      </c>
      <c r="F49" s="9">
        <f>[1]SIGEP!I45</f>
        <v>0.83123999999999998</v>
      </c>
      <c r="G49" s="9">
        <f>[1]SIGEP!J45</f>
        <v>222026.47</v>
      </c>
      <c r="H49" s="9">
        <f>[1]SIGEP!K45</f>
        <v>8820233</v>
      </c>
      <c r="I49" s="9">
        <f>[1]SIGEP!L45</f>
        <v>29925799.743911453</v>
      </c>
      <c r="J49" s="9">
        <f>[1]SIGEP!M45</f>
        <v>29925799.743911453</v>
      </c>
      <c r="K49" s="9">
        <f t="shared" si="0"/>
        <v>59851599.487822905</v>
      </c>
      <c r="M49" s="14">
        <f t="shared" si="1"/>
        <v>0</v>
      </c>
      <c r="N49" s="14">
        <f t="shared" si="2"/>
        <v>0</v>
      </c>
      <c r="GQ49"/>
    </row>
    <row r="50" spans="1:199" x14ac:dyDescent="0.25">
      <c r="A50" s="21" t="str">
        <f>[1]SIGEP!B46</f>
        <v>SÉPIA LESTE</v>
      </c>
      <c r="B50" s="22" t="str">
        <f>[1]SIGEP!C46</f>
        <v>48610.010733/2001-SEPL</v>
      </c>
      <c r="C50" s="22" t="str">
        <f>[1]SIGEP!E46</f>
        <v>Mar</v>
      </c>
      <c r="D50" s="12">
        <f>[1]SIGEP!G46</f>
        <v>10</v>
      </c>
      <c r="E50" s="9">
        <f>[1]SIGEP!H46</f>
        <v>2662.6747</v>
      </c>
      <c r="F50" s="9">
        <f>[1]SIGEP!I46</f>
        <v>0.81520999999999999</v>
      </c>
      <c r="G50" s="9">
        <f>[1]SIGEP!J46</f>
        <v>97383.144</v>
      </c>
      <c r="H50" s="9">
        <f>[1]SIGEP!K46</f>
        <v>3868646</v>
      </c>
      <c r="I50" s="9">
        <f>[1]SIGEP!L46</f>
        <v>13122669.632045841</v>
      </c>
      <c r="J50" s="9">
        <f>[1]SIGEP!M46</f>
        <v>13122669.632045841</v>
      </c>
      <c r="K50" s="9">
        <f t="shared" si="0"/>
        <v>26245339.264091682</v>
      </c>
      <c r="M50" s="14">
        <f t="shared" si="1"/>
        <v>0</v>
      </c>
      <c r="N50" s="14">
        <f t="shared" si="2"/>
        <v>0</v>
      </c>
      <c r="GQ50"/>
    </row>
    <row r="51" spans="1:199" x14ac:dyDescent="0.25">
      <c r="A51" s="21" t="str">
        <f>[1]SIGEP!B47</f>
        <v>SUL DE BERBIGÃO</v>
      </c>
      <c r="B51" s="22" t="str">
        <f>[1]SIGEP!C47</f>
        <v xml:space="preserve">48610.012913/2010-05-SBBG </v>
      </c>
      <c r="C51" s="22" t="str">
        <f>[1]SIGEP!E47</f>
        <v>Mar</v>
      </c>
      <c r="D51" s="12">
        <f>[1]SIGEP!G47</f>
        <v>10</v>
      </c>
      <c r="E51" s="9">
        <f>[1]SIGEP!H47</f>
        <v>2722.8542000000002</v>
      </c>
      <c r="F51" s="9">
        <f>[1]SIGEP!I47</f>
        <v>1.14873</v>
      </c>
      <c r="G51" s="9">
        <f>[1]SIGEP!J47</f>
        <v>102432.774</v>
      </c>
      <c r="H51" s="9">
        <f>[1]SIGEP!K47</f>
        <v>0</v>
      </c>
      <c r="I51" s="9">
        <f>[1]SIGEP!L47</f>
        <v>13945475.445177544</v>
      </c>
      <c r="J51" s="9">
        <f>[1]SIGEP!M47</f>
        <v>13945475.445177544</v>
      </c>
      <c r="K51" s="9">
        <f t="shared" si="0"/>
        <v>27890950.890355088</v>
      </c>
      <c r="M51" s="14">
        <f t="shared" si="1"/>
        <v>0</v>
      </c>
      <c r="N51" s="14">
        <f t="shared" si="2"/>
        <v>0</v>
      </c>
      <c r="GQ51"/>
    </row>
    <row r="52" spans="1:199" x14ac:dyDescent="0.25">
      <c r="A52" s="21" t="str">
        <f>[1]SIGEP!B48</f>
        <v>SUL DE TUPI</v>
      </c>
      <c r="B52" s="22" t="str">
        <f>[1]SIGEP!C48</f>
        <v>48610.012913/2010-05-STUP</v>
      </c>
      <c r="C52" s="22" t="str">
        <f>[1]SIGEP!E48</f>
        <v>Mar</v>
      </c>
      <c r="D52" s="12">
        <f>[1]SIGEP!G48</f>
        <v>10</v>
      </c>
      <c r="E52" s="9">
        <f>[1]SIGEP!H48</f>
        <v>2723.4212000000002</v>
      </c>
      <c r="F52" s="9">
        <f>[1]SIGEP!I48</f>
        <v>0.92781999999999998</v>
      </c>
      <c r="G52" s="9">
        <f>[1]SIGEP!J48</f>
        <v>238781.524</v>
      </c>
      <c r="H52" s="9">
        <f>[1]SIGEP!K48</f>
        <v>28767886</v>
      </c>
      <c r="I52" s="9">
        <f>[1]SIGEP!L48</f>
        <v>33849704.230921447</v>
      </c>
      <c r="J52" s="9">
        <f>[1]SIGEP!M48</f>
        <v>33849704.230921447</v>
      </c>
      <c r="K52" s="9">
        <f t="shared" si="0"/>
        <v>67699408.461842895</v>
      </c>
      <c r="M52" s="14">
        <f t="shared" si="1"/>
        <v>0</v>
      </c>
      <c r="N52" s="14">
        <f t="shared" si="2"/>
        <v>0</v>
      </c>
      <c r="GQ52"/>
    </row>
    <row r="53" spans="1:199" x14ac:dyDescent="0.25">
      <c r="A53" s="21" t="str">
        <f>[1]SIGEP!B49</f>
        <v>SURURU</v>
      </c>
      <c r="B53" s="22" t="str">
        <f>[1]SIGEP!C49</f>
        <v>48610.003886/2000A-SRR</v>
      </c>
      <c r="C53" s="22" t="str">
        <f>[1]SIGEP!E49</f>
        <v>Mar</v>
      </c>
      <c r="D53" s="12">
        <f>[1]SIGEP!G49</f>
        <v>10</v>
      </c>
      <c r="E53" s="9">
        <f>[1]SIGEP!H49</f>
        <v>2722.8542000000002</v>
      </c>
      <c r="F53" s="9">
        <f>[1]SIGEP!I49</f>
        <v>1.14873</v>
      </c>
      <c r="G53" s="9">
        <f>[1]SIGEP!J49</f>
        <v>316114.45799999998</v>
      </c>
      <c r="H53" s="9">
        <f>[1]SIGEP!K49</f>
        <v>68945639</v>
      </c>
      <c r="I53" s="9">
        <f>[1]SIGEP!L49</f>
        <v>46996675.176724687</v>
      </c>
      <c r="J53" s="9">
        <f>[1]SIGEP!M49</f>
        <v>46996675.176724687</v>
      </c>
      <c r="K53" s="9">
        <f t="shared" si="0"/>
        <v>93993350.353449374</v>
      </c>
      <c r="M53" s="14">
        <f t="shared" si="1"/>
        <v>0</v>
      </c>
      <c r="N53" s="14">
        <f t="shared" si="2"/>
        <v>0</v>
      </c>
      <c r="GQ53"/>
    </row>
    <row r="54" spans="1:199" x14ac:dyDescent="0.25">
      <c r="A54" s="21" t="str">
        <f>[1]SIGEP!B50</f>
        <v>TAMBAÚ</v>
      </c>
      <c r="B54" s="22" t="str">
        <f>[1]SIGEP!C50</f>
        <v>48000.003577/97-41-TBU</v>
      </c>
      <c r="C54" s="22" t="str">
        <f>[1]SIGEP!E50</f>
        <v>Mar</v>
      </c>
      <c r="D54" s="12">
        <f>[1]SIGEP!G50</f>
        <v>0</v>
      </c>
      <c r="E54" s="9">
        <f>[1]SIGEP!H50</f>
        <v>0</v>
      </c>
      <c r="F54" s="9">
        <f>[1]SIGEP!I50</f>
        <v>0</v>
      </c>
      <c r="G54" s="9">
        <f>[1]SIGEP!J50</f>
        <v>0</v>
      </c>
      <c r="H54" s="9">
        <f>[1]SIGEP!K50</f>
        <v>0</v>
      </c>
      <c r="I54" s="9">
        <f>[1]SIGEP!L50</f>
        <v>0</v>
      </c>
      <c r="J54" s="9">
        <f>[1]SIGEP!M50</f>
        <v>0</v>
      </c>
      <c r="K54" s="9">
        <f t="shared" si="0"/>
        <v>0</v>
      </c>
      <c r="M54" s="14">
        <f t="shared" si="1"/>
        <v>0</v>
      </c>
      <c r="N54" s="14">
        <f t="shared" si="2"/>
        <v>0</v>
      </c>
      <c r="GQ54"/>
    </row>
    <row r="55" spans="1:199" x14ac:dyDescent="0.25">
      <c r="A55" s="21" t="str">
        <f>[1]SIGEP!B51</f>
        <v>TAMBUATÁ</v>
      </c>
      <c r="B55" s="22" t="str">
        <f>[1]SIGEP!C51</f>
        <v>48000.003577/97-41-TMB</v>
      </c>
      <c r="C55" s="22" t="str">
        <f>[1]SIGEP!E51</f>
        <v>Mar</v>
      </c>
      <c r="D55" s="12">
        <f>[1]SIGEP!G51</f>
        <v>8.6999999999999993</v>
      </c>
      <c r="E55" s="9">
        <f>[1]SIGEP!H51</f>
        <v>2687.4466000000002</v>
      </c>
      <c r="F55" s="9">
        <f>[1]SIGEP!I51</f>
        <v>1.01051</v>
      </c>
      <c r="G55" s="9">
        <f>[1]SIGEP!J51</f>
        <v>20349.891</v>
      </c>
      <c r="H55" s="9">
        <f>[1]SIGEP!K51</f>
        <v>793852</v>
      </c>
      <c r="I55" s="9">
        <f>[1]SIGEP!L51</f>
        <v>2774572.0381420306</v>
      </c>
      <c r="J55" s="9">
        <f>[1]SIGEP!M51</f>
        <v>2053183.308225102</v>
      </c>
      <c r="K55" s="9">
        <f t="shared" si="0"/>
        <v>4827755.3463671328</v>
      </c>
      <c r="M55" s="14">
        <f t="shared" si="1"/>
        <v>0</v>
      </c>
      <c r="N55" s="14">
        <f t="shared" si="2"/>
        <v>0</v>
      </c>
      <c r="GQ55"/>
    </row>
    <row r="56" spans="1:199" x14ac:dyDescent="0.25">
      <c r="A56" s="21" t="str">
        <f>[1]SIGEP!B52</f>
        <v>TARTARUGA VERDE</v>
      </c>
      <c r="B56" s="22" t="str">
        <f>[1]SIGEP!C52</f>
        <v>48610.009156/2005-17-TVD</v>
      </c>
      <c r="C56" s="22" t="str">
        <f>[1]SIGEP!E52</f>
        <v>Mar</v>
      </c>
      <c r="D56" s="12">
        <f>[1]SIGEP!G52</f>
        <v>10</v>
      </c>
      <c r="E56" s="9">
        <f>[1]SIGEP!H52</f>
        <v>2677.4448000000002</v>
      </c>
      <c r="F56" s="9">
        <f>[1]SIGEP!I52</f>
        <v>1.1009899999999999</v>
      </c>
      <c r="G56" s="9">
        <f>[1]SIGEP!J52</f>
        <v>258992.37599999999</v>
      </c>
      <c r="H56" s="9">
        <f>[1]SIGEP!K52</f>
        <v>19373662</v>
      </c>
      <c r="I56" s="9">
        <f>[1]SIGEP!L52</f>
        <v>35738399.924311243</v>
      </c>
      <c r="J56" s="9">
        <f>[1]SIGEP!M52</f>
        <v>35738399.924311243</v>
      </c>
      <c r="K56" s="9">
        <f t="shared" si="0"/>
        <v>71476799.848622486</v>
      </c>
      <c r="M56" s="14">
        <f t="shared" si="1"/>
        <v>0</v>
      </c>
      <c r="N56" s="14">
        <f t="shared" si="2"/>
        <v>0</v>
      </c>
      <c r="GQ56"/>
    </row>
    <row r="57" spans="1:199" x14ac:dyDescent="0.25">
      <c r="A57" s="21" t="str">
        <f>[1]SIGEP!B53</f>
        <v>TUPI</v>
      </c>
      <c r="B57" s="22" t="str">
        <f>[1]SIGEP!C53</f>
        <v>48610.003886/2000-TUP</v>
      </c>
      <c r="C57" s="22" t="str">
        <f>[1]SIGEP!E53</f>
        <v>Mar</v>
      </c>
      <c r="D57" s="12">
        <f>[1]SIGEP!G53</f>
        <v>10</v>
      </c>
      <c r="E57" s="9">
        <f>[1]SIGEP!H53</f>
        <v>2732.598</v>
      </c>
      <c r="F57" s="9">
        <f>[1]SIGEP!I53</f>
        <v>0.88234999999999997</v>
      </c>
      <c r="G57" s="9">
        <f>[1]SIGEP!J53</f>
        <v>4096069.5729999999</v>
      </c>
      <c r="H57" s="9">
        <f>[1]SIGEP!K53</f>
        <v>617457226</v>
      </c>
      <c r="I57" s="9">
        <f>[1]SIGEP!L53</f>
        <v>586886245.32008767</v>
      </c>
      <c r="J57" s="9">
        <f>[1]SIGEP!M53</f>
        <v>586886245.32008767</v>
      </c>
      <c r="K57" s="9">
        <f t="shared" si="0"/>
        <v>1173772490.6401753</v>
      </c>
      <c r="M57" s="14">
        <f t="shared" si="1"/>
        <v>0</v>
      </c>
      <c r="N57" s="14">
        <f t="shared" si="2"/>
        <v>0</v>
      </c>
      <c r="GQ57"/>
    </row>
    <row r="58" spans="1:199" x14ac:dyDescent="0.25">
      <c r="A58" s="21" t="str">
        <f>[1]SIGEP!B54</f>
        <v>URUGUÁ</v>
      </c>
      <c r="B58" s="22" t="str">
        <f>[1]SIGEP!C54</f>
        <v>48000.003577/97-41-URG</v>
      </c>
      <c r="C58" s="22" t="str">
        <f>[1]SIGEP!E54</f>
        <v>Mar</v>
      </c>
      <c r="D58" s="12">
        <f>[1]SIGEP!G54</f>
        <v>0</v>
      </c>
      <c r="E58" s="9">
        <f>[1]SIGEP!H54</f>
        <v>0</v>
      </c>
      <c r="F58" s="9">
        <f>[1]SIGEP!I54</f>
        <v>0</v>
      </c>
      <c r="G58" s="9">
        <f>[1]SIGEP!J54</f>
        <v>0</v>
      </c>
      <c r="H58" s="9">
        <f>[1]SIGEP!K54</f>
        <v>0</v>
      </c>
      <c r="I58" s="9">
        <f>[1]SIGEP!L54</f>
        <v>0</v>
      </c>
      <c r="J58" s="9">
        <f>[1]SIGEP!M54</f>
        <v>0</v>
      </c>
      <c r="K58" s="9">
        <f t="shared" si="0"/>
        <v>0</v>
      </c>
      <c r="M58" s="14">
        <f t="shared" si="1"/>
        <v>0</v>
      </c>
      <c r="N58" s="14">
        <f t="shared" si="2"/>
        <v>0</v>
      </c>
      <c r="GQ58"/>
    </row>
    <row r="59" spans="1:199" x14ac:dyDescent="0.25">
      <c r="A59" s="21" t="str">
        <f>[1]SIGEP!B55</f>
        <v>VOADOR</v>
      </c>
      <c r="B59" s="22" t="str">
        <f>[1]SIGEP!C55</f>
        <v>48000.003704/97-67-VD</v>
      </c>
      <c r="C59" s="22" t="str">
        <f>[1]SIGEP!E55</f>
        <v>Mar</v>
      </c>
      <c r="D59" s="12">
        <f>[1]SIGEP!G55</f>
        <v>8.1999999999999993</v>
      </c>
      <c r="E59" s="9">
        <f>[1]SIGEP!H55</f>
        <v>2551.1102000000001</v>
      </c>
      <c r="F59" s="9">
        <f>[1]SIGEP!I55</f>
        <v>1.01834</v>
      </c>
      <c r="G59" s="9">
        <f>[1]SIGEP!J55</f>
        <v>24338.114000000001</v>
      </c>
      <c r="H59" s="9">
        <f>[1]SIGEP!K55</f>
        <v>3715172</v>
      </c>
      <c r="I59" s="9">
        <f>[1]SIGEP!L55</f>
        <v>3293625.9564321404</v>
      </c>
      <c r="J59" s="9">
        <f>[1]SIGEP!M55</f>
        <v>2107920.6121165687</v>
      </c>
      <c r="K59" s="9">
        <f t="shared" si="0"/>
        <v>5401546.5685487092</v>
      </c>
      <c r="M59" s="14">
        <f t="shared" si="1"/>
        <v>0</v>
      </c>
      <c r="N59" s="14">
        <f t="shared" si="2"/>
        <v>0</v>
      </c>
      <c r="GQ59"/>
    </row>
    <row r="60" spans="1:199" x14ac:dyDescent="0.25">
      <c r="A60" s="21" t="str">
        <f>[1]SIGEP!B56</f>
        <v>ABALONE</v>
      </c>
      <c r="B60" s="22" t="str">
        <f>[1]SIGEP!C56</f>
        <v>48000.003552/97-11-ABA</v>
      </c>
      <c r="C60" s="22" t="str">
        <f>[1]SIGEP!E56</f>
        <v>Mar</v>
      </c>
      <c r="D60" s="12">
        <f>[1]SIGEP!G56</f>
        <v>10</v>
      </c>
      <c r="E60" s="9">
        <f>[1]SIGEP!H56</f>
        <v>2423.7755000000002</v>
      </c>
      <c r="F60" s="9">
        <f>[1]SIGEP!I56</f>
        <v>3.6924899999999998</v>
      </c>
      <c r="G60" s="9">
        <f>[1]SIGEP!J56</f>
        <v>0</v>
      </c>
      <c r="H60" s="9">
        <f>[1]SIGEP!K56</f>
        <v>0</v>
      </c>
      <c r="I60" s="9">
        <f>[1]SIGEP!L56</f>
        <v>0</v>
      </c>
      <c r="J60" s="9">
        <f>[1]SIGEP!M56</f>
        <v>0</v>
      </c>
      <c r="K60" s="9">
        <f t="shared" si="0"/>
        <v>0</v>
      </c>
      <c r="M60" s="14">
        <f t="shared" si="1"/>
        <v>0</v>
      </c>
      <c r="N60" s="14">
        <f t="shared" si="2"/>
        <v>0</v>
      </c>
      <c r="GQ60"/>
    </row>
    <row r="61" spans="1:199" x14ac:dyDescent="0.25">
      <c r="A61" s="21" t="str">
        <f>[1]SIGEP!B57</f>
        <v>ARGONAUTA</v>
      </c>
      <c r="B61" s="22" t="str">
        <f>[1]SIGEP!C57</f>
        <v>48000.003552/97-11-ARGO</v>
      </c>
      <c r="C61" s="22" t="str">
        <f>[1]SIGEP!E57</f>
        <v>Mar</v>
      </c>
      <c r="D61" s="12">
        <f>[1]SIGEP!G57</f>
        <v>10</v>
      </c>
      <c r="E61" s="9">
        <f>[1]SIGEP!H57</f>
        <v>2423.7755000000002</v>
      </c>
      <c r="F61" s="9">
        <f>[1]SIGEP!I57</f>
        <v>3.6924899999999998</v>
      </c>
      <c r="G61" s="9">
        <f>[1]SIGEP!J57</f>
        <v>0</v>
      </c>
      <c r="H61" s="9">
        <f>[1]SIGEP!K57</f>
        <v>0</v>
      </c>
      <c r="I61" s="9">
        <f>[1]SIGEP!L57</f>
        <v>0</v>
      </c>
      <c r="J61" s="9">
        <f>[1]SIGEP!M57</f>
        <v>0</v>
      </c>
      <c r="K61" s="9">
        <f t="shared" si="0"/>
        <v>0</v>
      </c>
      <c r="M61" s="14">
        <f t="shared" si="1"/>
        <v>0</v>
      </c>
      <c r="N61" s="14">
        <f t="shared" si="2"/>
        <v>0</v>
      </c>
      <c r="GQ61"/>
    </row>
    <row r="62" spans="1:199" x14ac:dyDescent="0.25">
      <c r="A62" s="21" t="str">
        <f>[1]SIGEP!B58</f>
        <v>BIJUPIRÁ</v>
      </c>
      <c r="B62" s="22">
        <f>[1]SIGEP!C58</f>
        <v>0</v>
      </c>
      <c r="C62" s="22" t="str">
        <f>[1]SIGEP!E58</f>
        <v>Mar</v>
      </c>
      <c r="D62" s="12">
        <f>[1]SIGEP!G58</f>
        <v>10</v>
      </c>
      <c r="E62" s="9">
        <f>[1]SIGEP!H58</f>
        <v>2728.4666000000002</v>
      </c>
      <c r="F62" s="9">
        <f>[1]SIGEP!I58</f>
        <v>1.14933</v>
      </c>
      <c r="G62" s="9">
        <f>[1]SIGEP!J58</f>
        <v>0</v>
      </c>
      <c r="H62" s="9">
        <f>[1]SIGEP!K58</f>
        <v>0</v>
      </c>
      <c r="I62" s="9">
        <f>[1]SIGEP!L58</f>
        <v>0</v>
      </c>
      <c r="J62" s="9">
        <f>[1]SIGEP!M58</f>
        <v>0</v>
      </c>
      <c r="K62" s="9">
        <f t="shared" si="0"/>
        <v>0</v>
      </c>
      <c r="M62" s="14">
        <f t="shared" si="1"/>
        <v>0</v>
      </c>
      <c r="N62" s="14">
        <f t="shared" si="2"/>
        <v>0</v>
      </c>
      <c r="GQ62"/>
    </row>
    <row r="63" spans="1:199" x14ac:dyDescent="0.25">
      <c r="A63" s="21" t="str">
        <f>[1]SIGEP!B59</f>
        <v>OSTRA</v>
      </c>
      <c r="B63" s="22" t="str">
        <f>[1]SIGEP!C59</f>
        <v>48000.003552/97-11-OST</v>
      </c>
      <c r="C63" s="22" t="str">
        <f>[1]SIGEP!E59</f>
        <v>Mar</v>
      </c>
      <c r="D63" s="12">
        <f>[1]SIGEP!G59</f>
        <v>10</v>
      </c>
      <c r="E63" s="9">
        <f>[1]SIGEP!H59</f>
        <v>2423.7755000000002</v>
      </c>
      <c r="F63" s="9">
        <f>[1]SIGEP!I59</f>
        <v>3.6924899999999998</v>
      </c>
      <c r="G63" s="9">
        <f>[1]SIGEP!J59</f>
        <v>0</v>
      </c>
      <c r="H63" s="9">
        <f>[1]SIGEP!K59</f>
        <v>0</v>
      </c>
      <c r="I63" s="9">
        <f>[1]SIGEP!L59</f>
        <v>0</v>
      </c>
      <c r="J63" s="9">
        <f>[1]SIGEP!M59</f>
        <v>0</v>
      </c>
      <c r="K63" s="9">
        <f t="shared" si="0"/>
        <v>0</v>
      </c>
      <c r="M63" s="14">
        <f t="shared" si="1"/>
        <v>0</v>
      </c>
      <c r="N63" s="14">
        <f t="shared" si="2"/>
        <v>0</v>
      </c>
      <c r="GQ63"/>
    </row>
    <row r="64" spans="1:199" x14ac:dyDescent="0.25">
      <c r="A64" s="21" t="str">
        <f>[1]SIGEP!B60</f>
        <v>SALEMA</v>
      </c>
      <c r="B64" s="22" t="str">
        <f>[1]SIGEP!C60</f>
        <v>48000.003710/97-60-SA</v>
      </c>
      <c r="C64" s="22" t="str">
        <f>[1]SIGEP!E60</f>
        <v>Mar</v>
      </c>
      <c r="D64" s="12">
        <f>[1]SIGEP!G60</f>
        <v>9.6999999999999993</v>
      </c>
      <c r="E64" s="9">
        <f>[1]SIGEP!H60</f>
        <v>2728.4666000000002</v>
      </c>
      <c r="F64" s="9">
        <f>[1]SIGEP!I60</f>
        <v>1.19018</v>
      </c>
      <c r="G64" s="9">
        <f>[1]SIGEP!J60</f>
        <v>0</v>
      </c>
      <c r="H64" s="9">
        <f>[1]SIGEP!K60</f>
        <v>0</v>
      </c>
      <c r="I64" s="9">
        <f>[1]SIGEP!L60</f>
        <v>0</v>
      </c>
      <c r="J64" s="9">
        <f>[1]SIGEP!M60</f>
        <v>0</v>
      </c>
      <c r="K64" s="9">
        <f t="shared" si="0"/>
        <v>0</v>
      </c>
      <c r="M64" s="14">
        <f t="shared" si="1"/>
        <v>0</v>
      </c>
      <c r="N64" s="14">
        <f t="shared" si="2"/>
        <v>0</v>
      </c>
      <c r="GQ64"/>
    </row>
    <row r="65" spans="1:199" x14ac:dyDescent="0.25">
      <c r="A65" s="21" t="str">
        <f>[1]SIGEP!B61</f>
        <v>TARTARUGA</v>
      </c>
      <c r="B65" s="22" t="str">
        <f>[1]SIGEP!C61</f>
        <v>48000.003835/97-35-TTG</v>
      </c>
      <c r="C65" s="22" t="str">
        <f>[1]SIGEP!E61</f>
        <v>Mar</v>
      </c>
      <c r="D65" s="12">
        <f>[1]SIGEP!G61</f>
        <v>9.6999999999999993</v>
      </c>
      <c r="E65" s="9">
        <f>[1]SIGEP!H61</f>
        <v>2818.9317999999998</v>
      </c>
      <c r="F65" s="9">
        <f>[1]SIGEP!I61</f>
        <v>8.6E-3</v>
      </c>
      <c r="G65" s="9">
        <f>[1]SIGEP!J61</f>
        <v>872.58100000000002</v>
      </c>
      <c r="H65" s="9">
        <f>[1]SIGEP!K61</f>
        <v>76859</v>
      </c>
      <c r="I65" s="9">
        <f>[1]SIGEP!L61</f>
        <v>123020.36581879</v>
      </c>
      <c r="J65" s="9">
        <f>[1]SIGEP!M61</f>
        <v>115639.14386966257</v>
      </c>
      <c r="K65" s="9">
        <f t="shared" si="0"/>
        <v>238659.50968845258</v>
      </c>
      <c r="M65" s="14">
        <f t="shared" si="1"/>
        <v>0</v>
      </c>
      <c r="N65" s="14">
        <f t="shared" si="2"/>
        <v>0</v>
      </c>
      <c r="GQ65"/>
    </row>
    <row r="66" spans="1:199" x14ac:dyDescent="0.25">
      <c r="A66" s="21" t="str">
        <f>[1]SIGEP!B62</f>
        <v>LAPA</v>
      </c>
      <c r="B66" s="22" t="str">
        <f>[1]SIGEP!C62</f>
        <v>48610.003884/2000A-LPA</v>
      </c>
      <c r="C66" s="22" t="str">
        <f>[1]SIGEP!E62</f>
        <v>Mar</v>
      </c>
      <c r="D66" s="12">
        <f>[1]SIGEP!G62</f>
        <v>10</v>
      </c>
      <c r="E66" s="9">
        <f>[1]SIGEP!H62</f>
        <v>2527.8481000000002</v>
      </c>
      <c r="F66" s="9">
        <f>[1]SIGEP!I62</f>
        <v>0.67518</v>
      </c>
      <c r="G66" s="9">
        <f>[1]SIGEP!J62</f>
        <v>239034.31</v>
      </c>
      <c r="H66" s="9">
        <f>[1]SIGEP!K62</f>
        <v>1303387</v>
      </c>
      <c r="I66" s="9">
        <f>[1]SIGEP!L62</f>
        <v>30256122.360148557</v>
      </c>
      <c r="J66" s="9">
        <f>[1]SIGEP!M62</f>
        <v>30256122.360148557</v>
      </c>
      <c r="K66" s="9">
        <f t="shared" si="0"/>
        <v>60512244.720297113</v>
      </c>
      <c r="M66" s="14">
        <f t="shared" si="1"/>
        <v>0</v>
      </c>
      <c r="N66" s="14">
        <f t="shared" si="2"/>
        <v>0</v>
      </c>
      <c r="GQ66"/>
    </row>
    <row r="67" spans="1:199" x14ac:dyDescent="0.25">
      <c r="A67" s="21" t="str">
        <f>[1]SIGEP!B63</f>
        <v>BONITO</v>
      </c>
      <c r="B67" s="22" t="str">
        <f>[1]SIGEP!C63</f>
        <v>48000.003718/97-71-BO</v>
      </c>
      <c r="C67" s="22" t="str">
        <f>[1]SIGEP!E63</f>
        <v>Mar</v>
      </c>
      <c r="D67" s="12">
        <f>[1]SIGEP!G63</f>
        <v>10</v>
      </c>
      <c r="E67" s="9">
        <f>[1]SIGEP!H63</f>
        <v>2687.9722000000002</v>
      </c>
      <c r="F67" s="9">
        <f>[1]SIGEP!I63</f>
        <v>0.86961999999999995</v>
      </c>
      <c r="G67" s="9">
        <f>[1]SIGEP!J63</f>
        <v>18145.304</v>
      </c>
      <c r="H67" s="9">
        <f>[1]SIGEP!K63</f>
        <v>1222103</v>
      </c>
      <c r="I67" s="9">
        <f>[1]SIGEP!L63</f>
        <v>2491841.8961704401</v>
      </c>
      <c r="J67" s="9">
        <f>[1]SIGEP!M63</f>
        <v>2491841.8961704401</v>
      </c>
      <c r="K67" s="9">
        <f t="shared" si="0"/>
        <v>4983683.7923408803</v>
      </c>
      <c r="M67" s="14">
        <f t="shared" si="1"/>
        <v>0</v>
      </c>
      <c r="N67" s="14">
        <f t="shared" si="2"/>
        <v>0</v>
      </c>
      <c r="GQ67"/>
    </row>
    <row r="68" spans="1:199" x14ac:dyDescent="0.25">
      <c r="A68" s="21" t="str">
        <f>[1]SIGEP!B64</f>
        <v>ENCHOVA</v>
      </c>
      <c r="B68" s="22" t="str">
        <f>[1]SIGEP!C64</f>
        <v>48000.003719/97-34-EN</v>
      </c>
      <c r="C68" s="22" t="str">
        <f>[1]SIGEP!E64</f>
        <v>Mar</v>
      </c>
      <c r="D68" s="12">
        <f>[1]SIGEP!G64</f>
        <v>10</v>
      </c>
      <c r="E68" s="9">
        <f>[1]SIGEP!H64</f>
        <v>2687.9722000000002</v>
      </c>
      <c r="F68" s="9">
        <f>[1]SIGEP!I64</f>
        <v>0.81693000000000005</v>
      </c>
      <c r="G68" s="9">
        <f>[1]SIGEP!J64</f>
        <v>17513.008999999998</v>
      </c>
      <c r="H68" s="9">
        <f>[1]SIGEP!K64</f>
        <v>2389656</v>
      </c>
      <c r="I68" s="9">
        <f>[1]SIGEP!L64</f>
        <v>2451333.1503214901</v>
      </c>
      <c r="J68" s="9">
        <f>[1]SIGEP!M64</f>
        <v>2451333.1503214901</v>
      </c>
      <c r="K68" s="9">
        <f t="shared" si="0"/>
        <v>4902666.3006429803</v>
      </c>
      <c r="M68" s="14">
        <f t="shared" si="1"/>
        <v>0</v>
      </c>
      <c r="N68" s="14">
        <f t="shared" si="2"/>
        <v>0</v>
      </c>
      <c r="GQ68"/>
    </row>
    <row r="69" spans="1:199" x14ac:dyDescent="0.25">
      <c r="A69" s="21" t="str">
        <f>[1]SIGEP!B65</f>
        <v>ENCHOVA OESTE</v>
      </c>
      <c r="B69" s="22" t="str">
        <f>[1]SIGEP!C65</f>
        <v>48000.003720/97-13-ENO</v>
      </c>
      <c r="C69" s="22" t="str">
        <f>[1]SIGEP!E65</f>
        <v>Mar</v>
      </c>
      <c r="D69" s="12">
        <f>[1]SIGEP!G65</f>
        <v>10</v>
      </c>
      <c r="E69" s="9">
        <f>[1]SIGEP!H65</f>
        <v>2687.9722000000002</v>
      </c>
      <c r="F69" s="9">
        <f>[1]SIGEP!I65</f>
        <v>0.84028000000000003</v>
      </c>
      <c r="G69" s="9">
        <f>[1]SIGEP!J65</f>
        <v>5376.8440000000001</v>
      </c>
      <c r="H69" s="9">
        <f>[1]SIGEP!K65</f>
        <v>406847</v>
      </c>
      <c r="I69" s="9">
        <f>[1]SIGEP!L65</f>
        <v>739733.62964484002</v>
      </c>
      <c r="J69" s="9">
        <f>[1]SIGEP!M65</f>
        <v>739733.62964484002</v>
      </c>
      <c r="K69" s="9">
        <f t="shared" si="0"/>
        <v>1479467.25928968</v>
      </c>
      <c r="M69" s="14">
        <f t="shared" si="1"/>
        <v>0</v>
      </c>
      <c r="N69" s="14">
        <f t="shared" si="2"/>
        <v>0</v>
      </c>
      <c r="GQ69"/>
    </row>
    <row r="70" spans="1:199" x14ac:dyDescent="0.25">
      <c r="A70" s="21" t="str">
        <f>[1]SIGEP!B66</f>
        <v>LINGUADO</v>
      </c>
      <c r="B70" s="22" t="str">
        <f>[1]SIGEP!C66</f>
        <v>48000.003706/97-92-LI</v>
      </c>
      <c r="C70" s="22" t="str">
        <f>[1]SIGEP!E66</f>
        <v>Mar</v>
      </c>
      <c r="D70" s="12">
        <f>[1]SIGEP!G66</f>
        <v>10</v>
      </c>
      <c r="E70" s="9">
        <f>[1]SIGEP!H66</f>
        <v>2538.0697</v>
      </c>
      <c r="F70" s="9">
        <f>[1]SIGEP!I66</f>
        <v>0.81721999999999995</v>
      </c>
      <c r="G70" s="9">
        <f>[1]SIGEP!J66</f>
        <v>69.09</v>
      </c>
      <c r="H70" s="9">
        <f>[1]SIGEP!K66</f>
        <v>0</v>
      </c>
      <c r="I70" s="9">
        <f>[1]SIGEP!L66</f>
        <v>8767.7617786500014</v>
      </c>
      <c r="J70" s="9">
        <f>[1]SIGEP!M66</f>
        <v>8767.7617786500014</v>
      </c>
      <c r="K70" s="9">
        <f t="shared" si="0"/>
        <v>17535.523557300003</v>
      </c>
      <c r="M70" s="14">
        <f t="shared" si="1"/>
        <v>0</v>
      </c>
      <c r="N70" s="14">
        <f t="shared" si="2"/>
        <v>0</v>
      </c>
      <c r="GQ70"/>
    </row>
    <row r="71" spans="1:199" x14ac:dyDescent="0.25">
      <c r="A71" s="21" t="str">
        <f>[1]SIGEP!B67</f>
        <v>MARIMBÁ</v>
      </c>
      <c r="B71" s="22" t="str">
        <f>[1]SIGEP!C67</f>
        <v>48000.003732/97-01-MA</v>
      </c>
      <c r="C71" s="22" t="str">
        <f>[1]SIGEP!E67</f>
        <v>Mar</v>
      </c>
      <c r="D71" s="12">
        <f>[1]SIGEP!G67</f>
        <v>10</v>
      </c>
      <c r="E71" s="9">
        <f>[1]SIGEP!H67</f>
        <v>2687.9722000000002</v>
      </c>
      <c r="F71" s="9">
        <f>[1]SIGEP!I67</f>
        <v>1.1385400000000001</v>
      </c>
      <c r="G71" s="9">
        <f>[1]SIGEP!J67</f>
        <v>36221.819000000003</v>
      </c>
      <c r="H71" s="9">
        <f>[1]SIGEP!K67</f>
        <v>3632446</v>
      </c>
      <c r="I71" s="9">
        <f>[1]SIGEP!L67</f>
        <v>5074946.378713591</v>
      </c>
      <c r="J71" s="9">
        <f>[1]SIGEP!M67</f>
        <v>5074946.378713591</v>
      </c>
      <c r="K71" s="9">
        <f t="shared" si="0"/>
        <v>10149892.757427182</v>
      </c>
      <c r="M71" s="14">
        <f t="shared" si="1"/>
        <v>0</v>
      </c>
      <c r="N71" s="14">
        <f t="shared" si="2"/>
        <v>0</v>
      </c>
      <c r="GQ71"/>
    </row>
    <row r="72" spans="1:199" x14ac:dyDescent="0.25">
      <c r="A72" s="21" t="str">
        <f>[1]SIGEP!B68</f>
        <v>PAMPO</v>
      </c>
      <c r="B72" s="22" t="str">
        <f>[1]SIGEP!C68</f>
        <v>48000.003707/97-55-PM</v>
      </c>
      <c r="C72" s="22" t="str">
        <f>[1]SIGEP!E68</f>
        <v>Mar</v>
      </c>
      <c r="D72" s="12">
        <f>[1]SIGEP!G68</f>
        <v>10</v>
      </c>
      <c r="E72" s="9">
        <f>[1]SIGEP!H68</f>
        <v>2538.0697</v>
      </c>
      <c r="F72" s="9">
        <f>[1]SIGEP!I68</f>
        <v>0.81721999999999995</v>
      </c>
      <c r="G72" s="9">
        <f>[1]SIGEP!J68</f>
        <v>34063.870000000003</v>
      </c>
      <c r="H72" s="9">
        <f>[1]SIGEP!K68</f>
        <v>3364302</v>
      </c>
      <c r="I72" s="9">
        <f>[1]SIGEP!L68</f>
        <v>4460292.5596089503</v>
      </c>
      <c r="J72" s="9">
        <f>[1]SIGEP!M68</f>
        <v>4460292.5596089503</v>
      </c>
      <c r="K72" s="9">
        <f t="shared" si="0"/>
        <v>8920585.1192179006</v>
      </c>
      <c r="M72" s="14">
        <f t="shared" si="1"/>
        <v>0</v>
      </c>
      <c r="N72" s="14">
        <f t="shared" si="2"/>
        <v>0</v>
      </c>
      <c r="GQ72"/>
    </row>
    <row r="73" spans="1:199" x14ac:dyDescent="0.25">
      <c r="A73" s="21" t="str">
        <f>[1]SIGEP!B69</f>
        <v>PONTA DO MEL</v>
      </c>
      <c r="B73" s="22" t="str">
        <f>[1]SIGEP!C69</f>
        <v>48000.003816/97-91-PML</v>
      </c>
      <c r="C73" s="22" t="str">
        <f>[1]SIGEP!E69</f>
        <v>Terra</v>
      </c>
      <c r="D73" s="12">
        <f>[1]SIGEP!G69</f>
        <v>10</v>
      </c>
      <c r="E73" s="9">
        <f>[1]SIGEP!H69</f>
        <v>2537.0536000000002</v>
      </c>
      <c r="F73" s="9">
        <f>[1]SIGEP!I69</f>
        <v>1.33043</v>
      </c>
      <c r="G73" s="9">
        <f>[1]SIGEP!J69</f>
        <v>1349.2139999999999</v>
      </c>
      <c r="H73" s="9">
        <f>[1]SIGEP!K69</f>
        <v>26409</v>
      </c>
      <c r="I73" s="9">
        <f>[1]SIGEP!L69</f>
        <v>172908.17808702</v>
      </c>
      <c r="J73" s="9">
        <f>[1]SIGEP!M69</f>
        <v>172908.17808702</v>
      </c>
      <c r="K73" s="9">
        <f t="shared" si="0"/>
        <v>345816.35617404</v>
      </c>
      <c r="M73" s="14">
        <f t="shared" si="1"/>
        <v>0</v>
      </c>
      <c r="N73" s="14">
        <f t="shared" si="2"/>
        <v>0</v>
      </c>
      <c r="GQ73"/>
    </row>
    <row r="74" spans="1:199" x14ac:dyDescent="0.25">
      <c r="A74" s="21" t="str">
        <f>[1]SIGEP!B70</f>
        <v>REDONDA</v>
      </c>
      <c r="B74" s="22" t="str">
        <f>[1]SIGEP!C70</f>
        <v>48000.003818/97-16-RE</v>
      </c>
      <c r="C74" s="22" t="str">
        <f>[1]SIGEP!E70</f>
        <v>Terra</v>
      </c>
      <c r="D74" s="12">
        <f>[1]SIGEP!G70</f>
        <v>7.8</v>
      </c>
      <c r="E74" s="9">
        <f>[1]SIGEP!H70</f>
        <v>2374.6424999999999</v>
      </c>
      <c r="F74" s="9">
        <f>[1]SIGEP!I70</f>
        <v>3.6924899999999998</v>
      </c>
      <c r="G74" s="9">
        <f>[1]SIGEP!J70</f>
        <v>1225.1479999999999</v>
      </c>
      <c r="H74" s="9">
        <f>[1]SIGEP!K70</f>
        <v>1226</v>
      </c>
      <c r="I74" s="9">
        <f>[1]SIGEP!L70</f>
        <v>145690.77511650001</v>
      </c>
      <c r="J74" s="9">
        <f>[1]SIGEP!M70</f>
        <v>81586.834065239993</v>
      </c>
      <c r="K74" s="9">
        <f t="shared" si="0"/>
        <v>227277.60918174</v>
      </c>
      <c r="M74" s="14">
        <f t="shared" si="1"/>
        <v>0</v>
      </c>
      <c r="N74" s="14">
        <f t="shared" si="2"/>
        <v>0</v>
      </c>
      <c r="GQ74"/>
    </row>
    <row r="75" spans="1:199" x14ac:dyDescent="0.25">
      <c r="A75" s="21" t="str">
        <f>[1]SIGEP!B71</f>
        <v>CAMBACICA</v>
      </c>
      <c r="B75" s="22" t="str">
        <f>[1]SIGEP!C71</f>
        <v>48610.009228/2002-CAM</v>
      </c>
      <c r="C75" s="22" t="str">
        <f>[1]SIGEP!E71</f>
        <v>Terra</v>
      </c>
      <c r="D75" s="12">
        <f>[1]SIGEP!G71</f>
        <v>0</v>
      </c>
      <c r="E75" s="9">
        <f>[1]SIGEP!H71</f>
        <v>0</v>
      </c>
      <c r="F75" s="9">
        <f>[1]SIGEP!I71</f>
        <v>0</v>
      </c>
      <c r="G75" s="9">
        <f>[1]SIGEP!J71</f>
        <v>0</v>
      </c>
      <c r="H75" s="9">
        <f>[1]SIGEP!K71</f>
        <v>0</v>
      </c>
      <c r="I75" s="9">
        <f>[1]SIGEP!L71</f>
        <v>0</v>
      </c>
      <c r="J75" s="9">
        <f>[1]SIGEP!M71</f>
        <v>0</v>
      </c>
      <c r="K75" s="9">
        <f t="shared" si="0"/>
        <v>0</v>
      </c>
      <c r="M75" s="14">
        <f t="shared" si="1"/>
        <v>0</v>
      </c>
      <c r="N75" s="14">
        <f t="shared" si="2"/>
        <v>0</v>
      </c>
      <c r="GQ75"/>
    </row>
    <row r="76" spans="1:199" x14ac:dyDescent="0.25">
      <c r="A76" s="21" t="str">
        <f>[1]SIGEP!B72</f>
        <v>CANDEIAS</v>
      </c>
      <c r="B76" s="22" t="str">
        <f>[1]SIGEP!C72</f>
        <v>48000.003638/97-34-C</v>
      </c>
      <c r="C76" s="22" t="str">
        <f>[1]SIGEP!E72</f>
        <v>Terra</v>
      </c>
      <c r="D76" s="12">
        <f>[1]SIGEP!G72</f>
        <v>9.3000000000000007</v>
      </c>
      <c r="E76" s="9">
        <f>[1]SIGEP!H72</f>
        <v>2614.0418</v>
      </c>
      <c r="F76" s="9">
        <f>[1]SIGEP!I72</f>
        <v>0.82969999999999999</v>
      </c>
      <c r="G76" s="9">
        <f>[1]SIGEP!J72</f>
        <v>3634.1559999999999</v>
      </c>
      <c r="H76" s="9">
        <f>[1]SIGEP!K72</f>
        <v>2609474</v>
      </c>
      <c r="I76" s="9">
        <f>[1]SIGEP!L72</f>
        <v>583245.81347604003</v>
      </c>
      <c r="J76" s="9">
        <f>[1]SIGEP!M72</f>
        <v>501591.39958939457</v>
      </c>
      <c r="K76" s="9">
        <f t="shared" ref="K76:K139" si="3">J76+I76</f>
        <v>1084837.2130654347</v>
      </c>
      <c r="M76" s="14">
        <f t="shared" ref="M76:M139" si="4">(G76*E76+H76*F76)*5/100-I76</f>
        <v>0</v>
      </c>
      <c r="N76" s="14">
        <f t="shared" ref="N76:N139" si="5">(G76*E76+H76*F76)*(D76-5)/100-J76</f>
        <v>0</v>
      </c>
      <c r="GQ76"/>
    </row>
    <row r="77" spans="1:199" x14ac:dyDescent="0.25">
      <c r="A77" s="21" t="str">
        <f>[1]SIGEP!B73</f>
        <v>CEXIS</v>
      </c>
      <c r="B77" s="22" t="str">
        <f>[1]SIGEP!C73</f>
        <v>48000.003641/97-49-CX</v>
      </c>
      <c r="C77" s="22" t="str">
        <f>[1]SIGEP!E73</f>
        <v>Terra</v>
      </c>
      <c r="D77" s="12">
        <f>[1]SIGEP!G73</f>
        <v>9.3000000000000007</v>
      </c>
      <c r="E77" s="9">
        <f>[1]SIGEP!H73</f>
        <v>2614.0418</v>
      </c>
      <c r="F77" s="9">
        <f>[1]SIGEP!I73</f>
        <v>0.82935000000000003</v>
      </c>
      <c r="G77" s="9">
        <f>[1]SIGEP!J73</f>
        <v>1645.7280000000001</v>
      </c>
      <c r="H77" s="9">
        <f>[1]SIGEP!K73</f>
        <v>1515298</v>
      </c>
      <c r="I77" s="9">
        <f>[1]SIGEP!L73</f>
        <v>277935.70898652001</v>
      </c>
      <c r="J77" s="9">
        <f>[1]SIGEP!M73</f>
        <v>239024.70972840727</v>
      </c>
      <c r="K77" s="9">
        <f t="shared" si="3"/>
        <v>516960.41871492728</v>
      </c>
      <c r="M77" s="14">
        <f t="shared" si="4"/>
        <v>0</v>
      </c>
      <c r="N77" s="14">
        <f t="shared" si="5"/>
        <v>0</v>
      </c>
      <c r="GQ77"/>
    </row>
    <row r="78" spans="1:199" x14ac:dyDescent="0.25">
      <c r="A78" s="21" t="str">
        <f>[1]SIGEP!B74</f>
        <v>DOM JOÃO</v>
      </c>
      <c r="B78" s="22" t="str">
        <f>[1]SIGEP!C74</f>
        <v>48000.003644/97-37-DJ</v>
      </c>
      <c r="C78" s="22" t="str">
        <f>[1]SIGEP!E74</f>
        <v>Terra</v>
      </c>
      <c r="D78" s="12">
        <f>[1]SIGEP!G74</f>
        <v>8.3000000000000007</v>
      </c>
      <c r="E78" s="9">
        <f>[1]SIGEP!H74</f>
        <v>2614.0418</v>
      </c>
      <c r="F78" s="9">
        <f>[1]SIGEP!I74</f>
        <v>1.41947</v>
      </c>
      <c r="G78" s="9">
        <f>[1]SIGEP!J74</f>
        <v>1459.864</v>
      </c>
      <c r="H78" s="9">
        <f>[1]SIGEP!K74</f>
        <v>63267.999999999985</v>
      </c>
      <c r="I78" s="9">
        <f>[1]SIGEP!L74</f>
        <v>195297.62731376002</v>
      </c>
      <c r="J78" s="9">
        <f>[1]SIGEP!M74</f>
        <v>128896.43402708162</v>
      </c>
      <c r="K78" s="9">
        <f t="shared" si="3"/>
        <v>324194.06134084164</v>
      </c>
      <c r="M78" s="14">
        <f t="shared" si="4"/>
        <v>0</v>
      </c>
      <c r="N78" s="14">
        <f t="shared" si="5"/>
        <v>0</v>
      </c>
      <c r="GQ78"/>
    </row>
    <row r="79" spans="1:199" x14ac:dyDescent="0.25">
      <c r="A79" s="21" t="str">
        <f>[1]SIGEP!B75</f>
        <v>GUANAMBI</v>
      </c>
      <c r="B79" s="22" t="str">
        <f>[1]SIGEP!C75</f>
        <v>48610.008017/2004-GNB</v>
      </c>
      <c r="C79" s="22" t="str">
        <f>[1]SIGEP!E75</f>
        <v>Terra</v>
      </c>
      <c r="D79" s="12">
        <f>[1]SIGEP!G75</f>
        <v>10</v>
      </c>
      <c r="E79" s="9">
        <f>[1]SIGEP!H75</f>
        <v>2614.0418</v>
      </c>
      <c r="F79" s="9">
        <f>[1]SIGEP!I75</f>
        <v>1.1403099999999999</v>
      </c>
      <c r="G79" s="9">
        <f>[1]SIGEP!J75</f>
        <v>130.97800000000001</v>
      </c>
      <c r="H79" s="9">
        <f>[1]SIGEP!K75</f>
        <v>29276</v>
      </c>
      <c r="I79" s="9">
        <f>[1]SIGEP!L75</f>
        <v>18788.284122020003</v>
      </c>
      <c r="J79" s="9">
        <f>[1]SIGEP!M75</f>
        <v>18788.284122020003</v>
      </c>
      <c r="K79" s="9">
        <f t="shared" si="3"/>
        <v>37576.568244040005</v>
      </c>
      <c r="M79" s="14">
        <f t="shared" si="4"/>
        <v>0</v>
      </c>
      <c r="N79" s="14">
        <f t="shared" si="5"/>
        <v>0</v>
      </c>
      <c r="GQ79"/>
    </row>
    <row r="80" spans="1:199" x14ac:dyDescent="0.25">
      <c r="A80" s="21" t="str">
        <f>[1]SIGEP!B76</f>
        <v>ILHA DE BIMBARRA</v>
      </c>
      <c r="B80" s="22" t="str">
        <f>[1]SIGEP!C76</f>
        <v>48000.003657/97-89-IB</v>
      </c>
      <c r="C80" s="22" t="str">
        <f>[1]SIGEP!E76</f>
        <v>Terra</v>
      </c>
      <c r="D80" s="12">
        <f>[1]SIGEP!G76</f>
        <v>6.8</v>
      </c>
      <c r="E80" s="9">
        <f>[1]SIGEP!H76</f>
        <v>2614.0418</v>
      </c>
      <c r="F80" s="9">
        <f>[1]SIGEP!I76</f>
        <v>0.78447</v>
      </c>
      <c r="G80" s="9">
        <f>[1]SIGEP!J76</f>
        <v>0</v>
      </c>
      <c r="H80" s="9">
        <f>[1]SIGEP!K76</f>
        <v>75349</v>
      </c>
      <c r="I80" s="9">
        <f>[1]SIGEP!L76</f>
        <v>2955.4515015000002</v>
      </c>
      <c r="J80" s="9">
        <f>[1]SIGEP!M76</f>
        <v>1063.9625405400002</v>
      </c>
      <c r="K80" s="9">
        <f t="shared" si="3"/>
        <v>4019.4140420400004</v>
      </c>
      <c r="M80" s="14">
        <f t="shared" si="4"/>
        <v>0</v>
      </c>
      <c r="N80" s="14">
        <f t="shared" si="5"/>
        <v>0</v>
      </c>
      <c r="GQ80"/>
    </row>
    <row r="81" spans="1:199" x14ac:dyDescent="0.25">
      <c r="A81" s="21" t="str">
        <f>[1]SIGEP!B77</f>
        <v>MASSUÍ</v>
      </c>
      <c r="B81" s="22" t="str">
        <f>[1]SIGEP!C77</f>
        <v>48000.003669/97-68-MUI</v>
      </c>
      <c r="C81" s="22" t="str">
        <f>[1]SIGEP!E77</f>
        <v>Terra</v>
      </c>
      <c r="D81" s="12">
        <f>[1]SIGEP!G77</f>
        <v>9.3000000000000007</v>
      </c>
      <c r="E81" s="9">
        <f>[1]SIGEP!H77</f>
        <v>2614.0418</v>
      </c>
      <c r="F81" s="9">
        <f>[1]SIGEP!I77</f>
        <v>0.86321999999999999</v>
      </c>
      <c r="G81" s="9">
        <f>[1]SIGEP!J77</f>
        <v>0</v>
      </c>
      <c r="H81" s="9">
        <f>[1]SIGEP!K77</f>
        <v>20366</v>
      </c>
      <c r="I81" s="9">
        <f>[1]SIGEP!L77</f>
        <v>879.01692600000013</v>
      </c>
      <c r="J81" s="9">
        <f>[1]SIGEP!M77</f>
        <v>755.9545563600002</v>
      </c>
      <c r="K81" s="9">
        <f t="shared" si="3"/>
        <v>1634.9714823600002</v>
      </c>
      <c r="M81" s="14">
        <f t="shared" si="4"/>
        <v>0</v>
      </c>
      <c r="N81" s="14">
        <f t="shared" si="5"/>
        <v>0</v>
      </c>
      <c r="GQ81"/>
    </row>
    <row r="82" spans="1:199" x14ac:dyDescent="0.25">
      <c r="A82" s="21" t="str">
        <f>[1]SIGEP!B78</f>
        <v>SOCORRO</v>
      </c>
      <c r="B82" s="22" t="str">
        <f>[1]SIGEP!C78</f>
        <v>48000.003697/97-01-SC</v>
      </c>
      <c r="C82" s="22" t="str">
        <f>[1]SIGEP!E78</f>
        <v>Terra</v>
      </c>
      <c r="D82" s="12">
        <f>[1]SIGEP!G78</f>
        <v>9.8000000000000007</v>
      </c>
      <c r="E82" s="9">
        <f>[1]SIGEP!H78</f>
        <v>2614.0418</v>
      </c>
      <c r="F82" s="9">
        <f>[1]SIGEP!I78</f>
        <v>0.87541999999999998</v>
      </c>
      <c r="G82" s="9">
        <f>[1]SIGEP!J78</f>
        <v>1958.23</v>
      </c>
      <c r="H82" s="9">
        <f>[1]SIGEP!K78</f>
        <v>423205</v>
      </c>
      <c r="I82" s="9">
        <f>[1]SIGEP!L78</f>
        <v>274468.85975569999</v>
      </c>
      <c r="J82" s="9">
        <f>[1]SIGEP!M78</f>
        <v>263490.10536547197</v>
      </c>
      <c r="K82" s="9">
        <f t="shared" si="3"/>
        <v>537958.9651211719</v>
      </c>
      <c r="M82" s="14">
        <f t="shared" si="4"/>
        <v>0</v>
      </c>
      <c r="N82" s="14">
        <f t="shared" si="5"/>
        <v>0</v>
      </c>
      <c r="GQ82"/>
    </row>
    <row r="83" spans="1:199" x14ac:dyDescent="0.25">
      <c r="A83" s="21" t="str">
        <f>[1]SIGEP!B79</f>
        <v>SOCORRO EXTENSÃO</v>
      </c>
      <c r="B83" s="22" t="str">
        <f>[1]SIGEP!C79</f>
        <v>48000.003698/97-66-SCX</v>
      </c>
      <c r="C83" s="22" t="str">
        <f>[1]SIGEP!E79</f>
        <v>Terra</v>
      </c>
      <c r="D83" s="12">
        <f>[1]SIGEP!G79</f>
        <v>9</v>
      </c>
      <c r="E83" s="9">
        <f>[1]SIGEP!H79</f>
        <v>2614.0418</v>
      </c>
      <c r="F83" s="9">
        <f>[1]SIGEP!I79</f>
        <v>0.87033000000000005</v>
      </c>
      <c r="G83" s="9">
        <f>[1]SIGEP!J79</f>
        <v>101.16500000000001</v>
      </c>
      <c r="H83" s="9">
        <f>[1]SIGEP!K79</f>
        <v>148459</v>
      </c>
      <c r="I83" s="9">
        <f>[1]SIGEP!L79</f>
        <v>19682.893008350002</v>
      </c>
      <c r="J83" s="9">
        <f>[1]SIGEP!M79</f>
        <v>15746.31440668</v>
      </c>
      <c r="K83" s="9">
        <f t="shared" si="3"/>
        <v>35429.207415030003</v>
      </c>
      <c r="M83" s="14">
        <f t="shared" si="4"/>
        <v>0</v>
      </c>
      <c r="N83" s="14">
        <f t="shared" si="5"/>
        <v>0</v>
      </c>
      <c r="GQ83"/>
    </row>
    <row r="84" spans="1:199" x14ac:dyDescent="0.25">
      <c r="A84" s="21" t="str">
        <f>[1]SIGEP!B80</f>
        <v>FAZENDA BELÉM CE</v>
      </c>
      <c r="B84" s="22" t="str">
        <f>[1]SIGEP!C80</f>
        <v>48000.003795/97-12-FZB</v>
      </c>
      <c r="C84" s="22" t="str">
        <f>[1]SIGEP!E80</f>
        <v>Terra</v>
      </c>
      <c r="D84" s="12">
        <f>[1]SIGEP!G80</f>
        <v>7.8</v>
      </c>
      <c r="E84" s="9">
        <f>[1]SIGEP!H80</f>
        <v>2212.5084999999999</v>
      </c>
      <c r="F84" s="9">
        <f>[1]SIGEP!I80</f>
        <v>3.6924899999999998</v>
      </c>
      <c r="G84" s="9">
        <f>[1]SIGEP!J80</f>
        <v>3771.625</v>
      </c>
      <c r="H84" s="9">
        <f>[1]SIGEP!K80</f>
        <v>30094</v>
      </c>
      <c r="I84" s="9">
        <f>[1]SIGEP!L80</f>
        <v>422793.70826862502</v>
      </c>
      <c r="J84" s="9">
        <f>[1]SIGEP!M80</f>
        <v>236764.47663042997</v>
      </c>
      <c r="K84" s="9">
        <f t="shared" si="3"/>
        <v>659558.18489905493</v>
      </c>
      <c r="M84" s="14">
        <f t="shared" si="4"/>
        <v>0</v>
      </c>
      <c r="N84" s="14">
        <f t="shared" si="5"/>
        <v>0</v>
      </c>
      <c r="GQ84"/>
    </row>
    <row r="85" spans="1:199" x14ac:dyDescent="0.25">
      <c r="A85" s="21" t="str">
        <f>[1]SIGEP!B81</f>
        <v>ICAPUÍ</v>
      </c>
      <c r="B85" s="22" t="str">
        <f>[1]SIGEP!C81</f>
        <v>48000.003801/97-13-IC</v>
      </c>
      <c r="C85" s="22" t="str">
        <f>[1]SIGEP!E81</f>
        <v>Terra</v>
      </c>
      <c r="D85" s="12">
        <f>[1]SIGEP!G81</f>
        <v>8.5</v>
      </c>
      <c r="E85" s="9">
        <f>[1]SIGEP!H81</f>
        <v>2212.5084999999999</v>
      </c>
      <c r="F85" s="9">
        <f>[1]SIGEP!I81</f>
        <v>3.6924899999999998</v>
      </c>
      <c r="G85" s="9">
        <f>[1]SIGEP!J81</f>
        <v>78.643000000000001</v>
      </c>
      <c r="H85" s="9">
        <f>[1]SIGEP!K81</f>
        <v>1026</v>
      </c>
      <c r="I85" s="9">
        <f>[1]SIGEP!L81</f>
        <v>8889.3400352749995</v>
      </c>
      <c r="J85" s="9">
        <f>[1]SIGEP!M81</f>
        <v>6222.5380246924997</v>
      </c>
      <c r="K85" s="9">
        <f t="shared" si="3"/>
        <v>15111.878059967499</v>
      </c>
      <c r="M85" s="14">
        <f t="shared" si="4"/>
        <v>0</v>
      </c>
      <c r="N85" s="14">
        <f t="shared" si="5"/>
        <v>0</v>
      </c>
      <c r="GQ85"/>
    </row>
    <row r="86" spans="1:199" x14ac:dyDescent="0.25">
      <c r="A86" s="21" t="str">
        <f>[1]SIGEP!B82</f>
        <v>LAGOA AROEIRA</v>
      </c>
      <c r="B86" s="22" t="str">
        <f>[1]SIGEP!C82</f>
        <v>48000.003804/97-10-LAR</v>
      </c>
      <c r="C86" s="22" t="str">
        <f>[1]SIGEP!E82</f>
        <v>Terra</v>
      </c>
      <c r="D86" s="12">
        <f>[1]SIGEP!G82</f>
        <v>7.8</v>
      </c>
      <c r="E86" s="9">
        <f>[1]SIGEP!H82</f>
        <v>2477.9603000000002</v>
      </c>
      <c r="F86" s="9">
        <f>[1]SIGEP!I82</f>
        <v>3.6924899999999998</v>
      </c>
      <c r="G86" s="9">
        <f>[1]SIGEP!J82</f>
        <v>46.298999999999999</v>
      </c>
      <c r="H86" s="9">
        <f>[1]SIGEP!K82</f>
        <v>231</v>
      </c>
      <c r="I86" s="9">
        <f>[1]SIGEP!L82</f>
        <v>5779.0024559850008</v>
      </c>
      <c r="J86" s="9">
        <f>[1]SIGEP!M82</f>
        <v>3236.2413753515998</v>
      </c>
      <c r="K86" s="9">
        <f t="shared" si="3"/>
        <v>9015.2438313366001</v>
      </c>
      <c r="M86" s="14">
        <f t="shared" si="4"/>
        <v>0</v>
      </c>
      <c r="N86" s="14">
        <f t="shared" si="5"/>
        <v>0</v>
      </c>
      <c r="GQ86"/>
    </row>
    <row r="87" spans="1:199" x14ac:dyDescent="0.25">
      <c r="A87" s="21" t="str">
        <f>[1]SIGEP!B83</f>
        <v>MACAU</v>
      </c>
      <c r="B87" s="22" t="str">
        <f>[1]SIGEP!C83</f>
        <v>48000.003808/97-62-MA</v>
      </c>
      <c r="C87" s="22" t="str">
        <f>[1]SIGEP!E83</f>
        <v>Terra</v>
      </c>
      <c r="D87" s="12">
        <f>[1]SIGEP!G83</f>
        <v>8.35</v>
      </c>
      <c r="E87" s="9">
        <f>[1]SIGEP!H83</f>
        <v>2696.4132</v>
      </c>
      <c r="F87" s="9">
        <f>[1]SIGEP!I83</f>
        <v>8.7220000000000006E-2</v>
      </c>
      <c r="G87" s="9">
        <f>[1]SIGEP!J83</f>
        <v>15937.67</v>
      </c>
      <c r="H87" s="9">
        <f>[1]SIGEP!K83</f>
        <v>514554</v>
      </c>
      <c r="I87" s="9">
        <f>[1]SIGEP!L83</f>
        <v>2150971.1582562001</v>
      </c>
      <c r="J87" s="9">
        <f>[1]SIGEP!M83</f>
        <v>1441150.6760316535</v>
      </c>
      <c r="K87" s="9">
        <f t="shared" si="3"/>
        <v>3592121.8342878539</v>
      </c>
      <c r="M87" s="14">
        <f t="shared" si="4"/>
        <v>0</v>
      </c>
      <c r="N87" s="14">
        <f t="shared" si="5"/>
        <v>0</v>
      </c>
      <c r="GQ87"/>
    </row>
    <row r="88" spans="1:199" x14ac:dyDescent="0.25">
      <c r="A88" s="21" t="str">
        <f>[1]SIGEP!B84</f>
        <v>PORTO CARÃO</v>
      </c>
      <c r="B88" s="22" t="str">
        <f>[1]SIGEP!C84</f>
        <v>48000.003817/97-53-PC</v>
      </c>
      <c r="C88" s="22" t="str">
        <f>[1]SIGEP!E84</f>
        <v>Terra</v>
      </c>
      <c r="D88" s="12">
        <f>[1]SIGEP!G84</f>
        <v>7.8</v>
      </c>
      <c r="E88" s="9">
        <f>[1]SIGEP!H84</f>
        <v>2477.9603000000002</v>
      </c>
      <c r="F88" s="9">
        <f>[1]SIGEP!I84</f>
        <v>3.6924899999999998</v>
      </c>
      <c r="G88" s="9">
        <f>[1]SIGEP!J84</f>
        <v>91.578000000000003</v>
      </c>
      <c r="H88" s="9">
        <f>[1]SIGEP!K84</f>
        <v>367</v>
      </c>
      <c r="I88" s="9">
        <f>[1]SIGEP!L84</f>
        <v>11414.089609170001</v>
      </c>
      <c r="J88" s="9">
        <f>[1]SIGEP!M84</f>
        <v>6391.8901811351998</v>
      </c>
      <c r="K88" s="9">
        <f t="shared" si="3"/>
        <v>17805.979790305202</v>
      </c>
      <c r="M88" s="14">
        <f t="shared" si="4"/>
        <v>0</v>
      </c>
      <c r="N88" s="14">
        <f t="shared" si="5"/>
        <v>0</v>
      </c>
      <c r="GQ88"/>
    </row>
    <row r="89" spans="1:199" x14ac:dyDescent="0.25">
      <c r="A89" s="21" t="str">
        <f>[1]SIGEP!B85</f>
        <v>SALINA CRISTAL</v>
      </c>
      <c r="B89" s="22" t="str">
        <f>[1]SIGEP!C85</f>
        <v>48000.003825/97-81-SCR</v>
      </c>
      <c r="C89" s="22" t="str">
        <f>[1]SIGEP!E85</f>
        <v>Terra</v>
      </c>
      <c r="D89" s="12">
        <f>[1]SIGEP!G85</f>
        <v>7.67</v>
      </c>
      <c r="E89" s="9">
        <f>[1]SIGEP!H85</f>
        <v>2477.9603000000002</v>
      </c>
      <c r="F89" s="9">
        <f>[1]SIGEP!I85</f>
        <v>8.7040000000000006E-2</v>
      </c>
      <c r="G89" s="9">
        <f>[1]SIGEP!J85</f>
        <v>12502.151</v>
      </c>
      <c r="H89" s="9">
        <f>[1]SIGEP!K85</f>
        <v>3012859</v>
      </c>
      <c r="I89" s="9">
        <f>[1]SIGEP!L85</f>
        <v>1562103.6544982651</v>
      </c>
      <c r="J89" s="9">
        <f>[1]SIGEP!M85</f>
        <v>834163.35150207358</v>
      </c>
      <c r="K89" s="9">
        <f t="shared" si="3"/>
        <v>2396267.0060003386</v>
      </c>
      <c r="M89" s="14">
        <f t="shared" si="4"/>
        <v>0</v>
      </c>
      <c r="N89" s="14">
        <f t="shared" si="5"/>
        <v>0</v>
      </c>
      <c r="GQ89"/>
    </row>
    <row r="90" spans="1:199" x14ac:dyDescent="0.25">
      <c r="A90" s="21" t="str">
        <f>[1]SIGEP!B86</f>
        <v>SANHAÇU</v>
      </c>
      <c r="B90" s="22" t="str">
        <f>[1]SIGEP!C86</f>
        <v>48610.007998/2004-SAN</v>
      </c>
      <c r="C90" s="22" t="str">
        <f>[1]SIGEP!E86</f>
        <v>Terra</v>
      </c>
      <c r="D90" s="12">
        <f>[1]SIGEP!G86</f>
        <v>10</v>
      </c>
      <c r="E90" s="9">
        <f>[1]SIGEP!H86</f>
        <v>3051.6356999999998</v>
      </c>
      <c r="F90" s="9">
        <f>[1]SIGEP!I86</f>
        <v>0.10256</v>
      </c>
      <c r="G90" s="9">
        <f>[1]SIGEP!J86</f>
        <v>416.10899999999998</v>
      </c>
      <c r="H90" s="9">
        <f>[1]SIGEP!K86</f>
        <v>2348766</v>
      </c>
      <c r="I90" s="9">
        <f>[1]SIGEP!L86</f>
        <v>75535.126022564989</v>
      </c>
      <c r="J90" s="9">
        <f>[1]SIGEP!M86</f>
        <v>75535.126022564989</v>
      </c>
      <c r="K90" s="9">
        <f t="shared" si="3"/>
        <v>151070.25204512998</v>
      </c>
      <c r="M90" s="14">
        <f t="shared" si="4"/>
        <v>0</v>
      </c>
      <c r="N90" s="14">
        <f t="shared" si="5"/>
        <v>0</v>
      </c>
      <c r="GQ90"/>
    </row>
    <row r="91" spans="1:199" x14ac:dyDescent="0.25">
      <c r="A91" s="21" t="str">
        <f>[1]SIGEP!B87</f>
        <v>ALTO DO RODRIGUES</v>
      </c>
      <c r="B91" s="22" t="str">
        <f>[1]SIGEP!C87</f>
        <v>48000.003784/97-04-ARG</v>
      </c>
      <c r="C91" s="22" t="str">
        <f>[1]SIGEP!E87</f>
        <v>Terra</v>
      </c>
      <c r="D91" s="12">
        <f>[1]SIGEP!G87</f>
        <v>7.21</v>
      </c>
      <c r="E91" s="9">
        <f>[1]SIGEP!H87</f>
        <v>2443.0337</v>
      </c>
      <c r="F91" s="9">
        <f>[1]SIGEP!I87</f>
        <v>0.42681999999999998</v>
      </c>
      <c r="G91" s="9">
        <f>[1]SIGEP!J87</f>
        <v>10081.752</v>
      </c>
      <c r="H91" s="9">
        <f>[1]SIGEP!K87</f>
        <v>39324</v>
      </c>
      <c r="I91" s="9">
        <f>[1]SIGEP!L87</f>
        <v>1232342.20803612</v>
      </c>
      <c r="J91" s="9">
        <f>[1]SIGEP!M87</f>
        <v>544695.25595196488</v>
      </c>
      <c r="K91" s="9">
        <f t="shared" si="3"/>
        <v>1777037.4639880848</v>
      </c>
      <c r="M91" s="14">
        <f t="shared" si="4"/>
        <v>0</v>
      </c>
      <c r="N91" s="14">
        <f t="shared" si="5"/>
        <v>0</v>
      </c>
      <c r="GQ91"/>
    </row>
    <row r="92" spans="1:199" x14ac:dyDescent="0.25">
      <c r="A92" s="21" t="str">
        <f>[1]SIGEP!B88</f>
        <v>ANGICO</v>
      </c>
      <c r="B92" s="22" t="str">
        <f>[1]SIGEP!C88</f>
        <v>48000.003484/97-62-ANG</v>
      </c>
      <c r="C92" s="22" t="str">
        <f>[1]SIGEP!E88</f>
        <v>Terra</v>
      </c>
      <c r="D92" s="12">
        <f>[1]SIGEP!G88</f>
        <v>10</v>
      </c>
      <c r="E92" s="9">
        <f>[1]SIGEP!H88</f>
        <v>2443.0337</v>
      </c>
      <c r="F92" s="9">
        <f>[1]SIGEP!I88</f>
        <v>3.6924899999999998</v>
      </c>
      <c r="G92" s="9">
        <f>[1]SIGEP!J88</f>
        <v>1117.5350000000001</v>
      </c>
      <c r="H92" s="9">
        <f>[1]SIGEP!K88</f>
        <v>94104</v>
      </c>
      <c r="I92" s="9">
        <f>[1]SIGEP!L88</f>
        <v>153882.687244475</v>
      </c>
      <c r="J92" s="9">
        <f>[1]SIGEP!M88</f>
        <v>153882.687244475</v>
      </c>
      <c r="K92" s="9">
        <f t="shared" si="3"/>
        <v>307765.37448895001</v>
      </c>
      <c r="M92" s="14">
        <f t="shared" si="4"/>
        <v>0</v>
      </c>
      <c r="N92" s="14">
        <f t="shared" si="5"/>
        <v>0</v>
      </c>
      <c r="GQ92"/>
    </row>
    <row r="93" spans="1:199" x14ac:dyDescent="0.25">
      <c r="A93" s="21" t="str">
        <f>[1]SIGEP!B89</f>
        <v>BARRINHA</v>
      </c>
      <c r="B93" s="22" t="str">
        <f>[1]SIGEP!C89</f>
        <v>48000.003786/97-21-BAR</v>
      </c>
      <c r="C93" s="22" t="str">
        <f>[1]SIGEP!E89</f>
        <v>Terra</v>
      </c>
      <c r="D93" s="12">
        <f>[1]SIGEP!G89</f>
        <v>10</v>
      </c>
      <c r="E93" s="9">
        <f>[1]SIGEP!H89</f>
        <v>2443.0337</v>
      </c>
      <c r="F93" s="9">
        <f>[1]SIGEP!I89</f>
        <v>3.6924899999999998</v>
      </c>
      <c r="G93" s="9">
        <f>[1]SIGEP!J89</f>
        <v>0</v>
      </c>
      <c r="H93" s="9">
        <f>[1]SIGEP!K89</f>
        <v>0</v>
      </c>
      <c r="I93" s="9">
        <f>[1]SIGEP!L89</f>
        <v>0</v>
      </c>
      <c r="J93" s="9">
        <f>[1]SIGEP!M89</f>
        <v>0</v>
      </c>
      <c r="K93" s="9">
        <f t="shared" si="3"/>
        <v>0</v>
      </c>
      <c r="M93" s="14">
        <f t="shared" si="4"/>
        <v>0</v>
      </c>
      <c r="N93" s="14">
        <f t="shared" si="5"/>
        <v>0</v>
      </c>
      <c r="GQ93"/>
    </row>
    <row r="94" spans="1:199" x14ac:dyDescent="0.25">
      <c r="A94" s="21" t="str">
        <f>[1]SIGEP!B90</f>
        <v>BARRINHA LESTE</v>
      </c>
      <c r="B94" s="22" t="str">
        <f>[1]SIGEP!C90</f>
        <v>48610.003901/2000A-BRL</v>
      </c>
      <c r="C94" s="22" t="str">
        <f>[1]SIGEP!E90</f>
        <v>Terra</v>
      </c>
      <c r="D94" s="12">
        <f>[1]SIGEP!G90</f>
        <v>10</v>
      </c>
      <c r="E94" s="9">
        <f>[1]SIGEP!H90</f>
        <v>2443.0337</v>
      </c>
      <c r="F94" s="9">
        <f>[1]SIGEP!I90</f>
        <v>3.6924899999999998</v>
      </c>
      <c r="G94" s="9">
        <f>[1]SIGEP!J90</f>
        <v>5.2649999999999997</v>
      </c>
      <c r="H94" s="9">
        <f>[1]SIGEP!K90</f>
        <v>5</v>
      </c>
      <c r="I94" s="9">
        <f>[1]SIGEP!L90</f>
        <v>644.05174402500006</v>
      </c>
      <c r="J94" s="9">
        <f>[1]SIGEP!M90</f>
        <v>644.05174402500006</v>
      </c>
      <c r="K94" s="9">
        <f t="shared" si="3"/>
        <v>1288.1034880500001</v>
      </c>
      <c r="M94" s="14">
        <f t="shared" si="4"/>
        <v>0</v>
      </c>
      <c r="N94" s="14">
        <f t="shared" si="5"/>
        <v>0</v>
      </c>
      <c r="GQ94"/>
    </row>
    <row r="95" spans="1:199" x14ac:dyDescent="0.25">
      <c r="A95" s="21" t="str">
        <f>[1]SIGEP!B91</f>
        <v>BARRINHA SUDOESTE</v>
      </c>
      <c r="B95" s="22" t="str">
        <f>[1]SIGEP!C91</f>
        <v>48610.003901/2000A-BRS</v>
      </c>
      <c r="C95" s="22" t="str">
        <f>[1]SIGEP!E91</f>
        <v>Terra</v>
      </c>
      <c r="D95" s="12">
        <f>[1]SIGEP!G91</f>
        <v>10</v>
      </c>
      <c r="E95" s="9">
        <f>[1]SIGEP!H91</f>
        <v>2443.0337</v>
      </c>
      <c r="F95" s="9">
        <f>[1]SIGEP!I91</f>
        <v>3.6924899999999998</v>
      </c>
      <c r="G95" s="9">
        <f>[1]SIGEP!J91</f>
        <v>0</v>
      </c>
      <c r="H95" s="9">
        <f>[1]SIGEP!K91</f>
        <v>0</v>
      </c>
      <c r="I95" s="9">
        <f>[1]SIGEP!L91</f>
        <v>0</v>
      </c>
      <c r="J95" s="9">
        <f>[1]SIGEP!M91</f>
        <v>0</v>
      </c>
      <c r="K95" s="9">
        <f t="shared" si="3"/>
        <v>0</v>
      </c>
      <c r="M95" s="14">
        <f t="shared" si="4"/>
        <v>0</v>
      </c>
      <c r="N95" s="14">
        <f t="shared" si="5"/>
        <v>0</v>
      </c>
      <c r="GQ95"/>
    </row>
    <row r="96" spans="1:199" x14ac:dyDescent="0.25">
      <c r="A96" s="21" t="str">
        <f>[1]SIGEP!B92</f>
        <v>BENFICA</v>
      </c>
      <c r="B96" s="22" t="str">
        <f>[1]SIGEP!C92</f>
        <v>48610.004003/98-BEN</v>
      </c>
      <c r="C96" s="22" t="str">
        <f>[1]SIGEP!E92</f>
        <v>Terra</v>
      </c>
      <c r="D96" s="12">
        <f>[1]SIGEP!G92</f>
        <v>10</v>
      </c>
      <c r="E96" s="9">
        <f>[1]SIGEP!H92</f>
        <v>2443.0337</v>
      </c>
      <c r="F96" s="9">
        <f>[1]SIGEP!I92</f>
        <v>1.06558</v>
      </c>
      <c r="G96" s="9">
        <f>[1]SIGEP!J92</f>
        <v>2259.027</v>
      </c>
      <c r="H96" s="9">
        <f>[1]SIGEP!K92</f>
        <v>101491</v>
      </c>
      <c r="I96" s="9">
        <f>[1]SIGEP!L92</f>
        <v>281351.29349949508</v>
      </c>
      <c r="J96" s="9">
        <f>[1]SIGEP!M92</f>
        <v>281351.29349949508</v>
      </c>
      <c r="K96" s="9">
        <f t="shared" si="3"/>
        <v>562702.58699899015</v>
      </c>
      <c r="M96" s="14">
        <f t="shared" si="4"/>
        <v>0</v>
      </c>
      <c r="N96" s="14">
        <f t="shared" si="5"/>
        <v>0</v>
      </c>
      <c r="GQ96"/>
    </row>
    <row r="97" spans="1:199" x14ac:dyDescent="0.25">
      <c r="A97" s="21" t="str">
        <f>[1]SIGEP!B93</f>
        <v>CANTO DO AMARO</v>
      </c>
      <c r="B97" s="22" t="str">
        <f>[1]SIGEP!C93</f>
        <v>48000.003792/97-24-CAM</v>
      </c>
      <c r="C97" s="22" t="str">
        <f>[1]SIGEP!E93</f>
        <v>Terra</v>
      </c>
      <c r="D97" s="12">
        <f>[1]SIGEP!G93</f>
        <v>10</v>
      </c>
      <c r="E97" s="9">
        <f>[1]SIGEP!H93</f>
        <v>2443.0337</v>
      </c>
      <c r="F97" s="9">
        <f>[1]SIGEP!I93</f>
        <v>1.06558</v>
      </c>
      <c r="G97" s="9">
        <f>[1]SIGEP!J93</f>
        <v>32127.43</v>
      </c>
      <c r="H97" s="9">
        <f>[1]SIGEP!K93</f>
        <v>783173</v>
      </c>
      <c r="I97" s="9">
        <f>[1]SIGEP!L93</f>
        <v>3966146.3834865498</v>
      </c>
      <c r="J97" s="9">
        <f>[1]SIGEP!M93</f>
        <v>3966146.3834865498</v>
      </c>
      <c r="K97" s="9">
        <f t="shared" si="3"/>
        <v>7932292.7669730997</v>
      </c>
      <c r="M97" s="14">
        <f t="shared" si="4"/>
        <v>0</v>
      </c>
      <c r="N97" s="14">
        <f t="shared" si="5"/>
        <v>0</v>
      </c>
      <c r="GQ97"/>
    </row>
    <row r="98" spans="1:199" x14ac:dyDescent="0.25">
      <c r="A98" s="21" t="str">
        <f>[1]SIGEP!B94</f>
        <v>ESTREITO</v>
      </c>
      <c r="B98" s="22" t="str">
        <f>[1]SIGEP!C94</f>
        <v>48000.003793/97-97-ET</v>
      </c>
      <c r="C98" s="22" t="str">
        <f>[1]SIGEP!E94</f>
        <v>Terra</v>
      </c>
      <c r="D98" s="12">
        <f>[1]SIGEP!G94</f>
        <v>8.1</v>
      </c>
      <c r="E98" s="9">
        <f>[1]SIGEP!H94</f>
        <v>2443.0337</v>
      </c>
      <c r="F98" s="9">
        <f>[1]SIGEP!I94</f>
        <v>3.6924899999999998</v>
      </c>
      <c r="G98" s="9">
        <f>[1]SIGEP!J94</f>
        <v>20815.473000000002</v>
      </c>
      <c r="H98" s="9">
        <f>[1]SIGEP!K94</f>
        <v>54118</v>
      </c>
      <c r="I98" s="9">
        <f>[1]SIGEP!L94</f>
        <v>2552636.6097130049</v>
      </c>
      <c r="J98" s="9">
        <f>[1]SIGEP!M94</f>
        <v>1582634.6980220631</v>
      </c>
      <c r="K98" s="9">
        <f t="shared" si="3"/>
        <v>4135271.3077350678</v>
      </c>
      <c r="M98" s="14">
        <f t="shared" si="4"/>
        <v>0</v>
      </c>
      <c r="N98" s="14">
        <f t="shared" si="5"/>
        <v>0</v>
      </c>
      <c r="GQ98"/>
    </row>
    <row r="99" spans="1:199" x14ac:dyDescent="0.25">
      <c r="A99" s="21" t="str">
        <f>[1]SIGEP!B95</f>
        <v>FAZENDA CANAAN</v>
      </c>
      <c r="B99" s="22" t="str">
        <f>[1]SIGEP!C95</f>
        <v>48000.003796/97-85-FCN</v>
      </c>
      <c r="C99" s="22" t="str">
        <f>[1]SIGEP!E95</f>
        <v>Terra</v>
      </c>
      <c r="D99" s="12">
        <f>[1]SIGEP!G95</f>
        <v>10</v>
      </c>
      <c r="E99" s="9">
        <f>[1]SIGEP!H95</f>
        <v>2443.0337</v>
      </c>
      <c r="F99" s="9">
        <f>[1]SIGEP!I95</f>
        <v>3.6924899999999998</v>
      </c>
      <c r="G99" s="9">
        <f>[1]SIGEP!J95</f>
        <v>98.950999999999993</v>
      </c>
      <c r="H99" s="9">
        <f>[1]SIGEP!K95</f>
        <v>99</v>
      </c>
      <c r="I99" s="9">
        <f>[1]SIGEP!L95</f>
        <v>12105.309207934999</v>
      </c>
      <c r="J99" s="9">
        <f>[1]SIGEP!M95</f>
        <v>12105.309207934999</v>
      </c>
      <c r="K99" s="9">
        <f t="shared" si="3"/>
        <v>24210.618415869998</v>
      </c>
      <c r="M99" s="14">
        <f t="shared" si="4"/>
        <v>0</v>
      </c>
      <c r="N99" s="14">
        <f t="shared" si="5"/>
        <v>0</v>
      </c>
      <c r="GQ99"/>
    </row>
    <row r="100" spans="1:199" x14ac:dyDescent="0.25">
      <c r="A100" s="21" t="str">
        <f>[1]SIGEP!B96</f>
        <v>FAZENDA POCINHO</v>
      </c>
      <c r="B100" s="22" t="str">
        <f>[1]SIGEP!C96</f>
        <v>48000.003799/97-73-FP</v>
      </c>
      <c r="C100" s="22" t="str">
        <f>[1]SIGEP!E96</f>
        <v>Terra</v>
      </c>
      <c r="D100" s="12">
        <f>[1]SIGEP!G96</f>
        <v>9.3000000000000007</v>
      </c>
      <c r="E100" s="9">
        <f>[1]SIGEP!H96</f>
        <v>2443.0337</v>
      </c>
      <c r="F100" s="9">
        <f>[1]SIGEP!I96</f>
        <v>0.59606000000000003</v>
      </c>
      <c r="G100" s="9">
        <f>[1]SIGEP!J96</f>
        <v>4386.3559999999998</v>
      </c>
      <c r="H100" s="9">
        <f>[1]SIGEP!K96</f>
        <v>396928</v>
      </c>
      <c r="I100" s="9">
        <f>[1]SIGEP!L96</f>
        <v>547630.42159386002</v>
      </c>
      <c r="J100" s="9">
        <f>[1]SIGEP!M96</f>
        <v>470962.16257071972</v>
      </c>
      <c r="K100" s="9">
        <f t="shared" si="3"/>
        <v>1018592.5841645797</v>
      </c>
      <c r="M100" s="14">
        <f t="shared" si="4"/>
        <v>0</v>
      </c>
      <c r="N100" s="14">
        <f t="shared" si="5"/>
        <v>0</v>
      </c>
      <c r="GQ100"/>
    </row>
    <row r="101" spans="1:199" x14ac:dyDescent="0.25">
      <c r="A101" s="21" t="str">
        <f>[1]SIGEP!B97</f>
        <v>GUAMARÉ</v>
      </c>
      <c r="B101" s="22" t="str">
        <f>[1]SIGEP!C97</f>
        <v>48000.003800/97-51-GMR</v>
      </c>
      <c r="C101" s="22" t="str">
        <f>[1]SIGEP!E97</f>
        <v>Terra</v>
      </c>
      <c r="D101" s="12">
        <f>[1]SIGEP!G97</f>
        <v>8.5</v>
      </c>
      <c r="E101" s="9">
        <f>[1]SIGEP!H97</f>
        <v>2443.0337</v>
      </c>
      <c r="F101" s="9">
        <f>[1]SIGEP!I97</f>
        <v>3.6924899999999998</v>
      </c>
      <c r="G101" s="9">
        <f>[1]SIGEP!J97</f>
        <v>4682.183</v>
      </c>
      <c r="H101" s="9">
        <f>[1]SIGEP!K97</f>
        <v>0</v>
      </c>
      <c r="I101" s="9">
        <f>[1]SIGEP!L97</f>
        <v>571936.54292835505</v>
      </c>
      <c r="J101" s="9">
        <f>[1]SIGEP!M97</f>
        <v>400355.58004984853</v>
      </c>
      <c r="K101" s="9">
        <f t="shared" si="3"/>
        <v>972292.12297820358</v>
      </c>
      <c r="M101" s="14">
        <f t="shared" si="4"/>
        <v>0</v>
      </c>
      <c r="N101" s="14">
        <f t="shared" si="5"/>
        <v>0</v>
      </c>
      <c r="GQ101"/>
    </row>
    <row r="102" spans="1:199" x14ac:dyDescent="0.25">
      <c r="A102" s="21" t="str">
        <f>[1]SIGEP!B98</f>
        <v>MONTE ALEGRE</v>
      </c>
      <c r="B102" s="22" t="str">
        <f>[1]SIGEP!C98</f>
        <v>48000.003809/97-25-MAG</v>
      </c>
      <c r="C102" s="22" t="str">
        <f>[1]SIGEP!E98</f>
        <v>Terra</v>
      </c>
      <c r="D102" s="12">
        <f>[1]SIGEP!G98</f>
        <v>7.8</v>
      </c>
      <c r="E102" s="9">
        <f>[1]SIGEP!H98</f>
        <v>2443.0337</v>
      </c>
      <c r="F102" s="9">
        <f>[1]SIGEP!I98</f>
        <v>0.51349999999999996</v>
      </c>
      <c r="G102" s="9">
        <f>[1]SIGEP!J98</f>
        <v>1668.327</v>
      </c>
      <c r="H102" s="9">
        <f>[1]SIGEP!K98</f>
        <v>14248</v>
      </c>
      <c r="I102" s="9">
        <f>[1]SIGEP!L98</f>
        <v>204154.77158099503</v>
      </c>
      <c r="J102" s="9">
        <f>[1]SIGEP!M98</f>
        <v>114326.67208535719</v>
      </c>
      <c r="K102" s="9">
        <f t="shared" si="3"/>
        <v>318481.44366635219</v>
      </c>
      <c r="M102" s="14">
        <f t="shared" si="4"/>
        <v>0</v>
      </c>
      <c r="N102" s="14">
        <f t="shared" si="5"/>
        <v>0</v>
      </c>
      <c r="GQ102"/>
    </row>
    <row r="103" spans="1:199" x14ac:dyDescent="0.25">
      <c r="A103" s="21" t="str">
        <f>[1]SIGEP!B99</f>
        <v>MOSSORÓ</v>
      </c>
      <c r="B103" s="22" t="str">
        <f>[1]SIGEP!C99</f>
        <v>48000.003811/97-77-MO</v>
      </c>
      <c r="C103" s="22" t="str">
        <f>[1]SIGEP!E99</f>
        <v>Terra</v>
      </c>
      <c r="D103" s="12">
        <f>[1]SIGEP!G99</f>
        <v>9.3699999999999992</v>
      </c>
      <c r="E103" s="9">
        <f>[1]SIGEP!H99</f>
        <v>2443.0337</v>
      </c>
      <c r="F103" s="9">
        <f>[1]SIGEP!I99</f>
        <v>3.6924899999999998</v>
      </c>
      <c r="G103" s="9">
        <f>[1]SIGEP!J99</f>
        <v>1152.8330000000001</v>
      </c>
      <c r="H103" s="9">
        <f>[1]SIGEP!K99</f>
        <v>25600</v>
      </c>
      <c r="I103" s="9">
        <f>[1]SIGEP!L99</f>
        <v>145546.88067360499</v>
      </c>
      <c r="J103" s="9">
        <f>[1]SIGEP!M99</f>
        <v>127207.97370873073</v>
      </c>
      <c r="K103" s="9">
        <f t="shared" si="3"/>
        <v>272754.85438233573</v>
      </c>
      <c r="M103" s="14">
        <f t="shared" si="4"/>
        <v>0</v>
      </c>
      <c r="N103" s="14">
        <f t="shared" si="5"/>
        <v>0</v>
      </c>
      <c r="GQ103"/>
    </row>
    <row r="104" spans="1:199" x14ac:dyDescent="0.25">
      <c r="A104" s="21" t="str">
        <f>[1]SIGEP!B100</f>
        <v>PEDRA SENTADA</v>
      </c>
      <c r="B104" s="22" t="str">
        <f>[1]SIGEP!C100</f>
        <v>48610.004001/98-PSA</v>
      </c>
      <c r="C104" s="22" t="str">
        <f>[1]SIGEP!E100</f>
        <v>Terra</v>
      </c>
      <c r="D104" s="12">
        <f>[1]SIGEP!G100</f>
        <v>10</v>
      </c>
      <c r="E104" s="9">
        <f>[1]SIGEP!H100</f>
        <v>2443.0337</v>
      </c>
      <c r="F104" s="9">
        <f>[1]SIGEP!I100</f>
        <v>1.3175300000000001</v>
      </c>
      <c r="G104" s="9">
        <f>[1]SIGEP!J100</f>
        <v>0</v>
      </c>
      <c r="H104" s="9">
        <f>[1]SIGEP!K100</f>
        <v>0</v>
      </c>
      <c r="I104" s="9">
        <f>[1]SIGEP!L100</f>
        <v>0</v>
      </c>
      <c r="J104" s="9">
        <f>[1]SIGEP!M100</f>
        <v>0</v>
      </c>
      <c r="K104" s="9">
        <f t="shared" si="3"/>
        <v>0</v>
      </c>
      <c r="M104" s="14">
        <f t="shared" si="4"/>
        <v>0</v>
      </c>
      <c r="N104" s="14">
        <f t="shared" si="5"/>
        <v>0</v>
      </c>
      <c r="GQ104"/>
    </row>
    <row r="105" spans="1:199" x14ac:dyDescent="0.25">
      <c r="A105" s="21" t="str">
        <f>[1]SIGEP!B101</f>
        <v>PINTASSILGO</v>
      </c>
      <c r="B105" s="22" t="str">
        <f>[1]SIGEP!C101</f>
        <v>48610.003901/2000A-PTS</v>
      </c>
      <c r="C105" s="22" t="str">
        <f>[1]SIGEP!E101</f>
        <v>Terra</v>
      </c>
      <c r="D105" s="12">
        <f>[1]SIGEP!G101</f>
        <v>10</v>
      </c>
      <c r="E105" s="9">
        <f>[1]SIGEP!H101</f>
        <v>2443.0337</v>
      </c>
      <c r="F105" s="9">
        <f>[1]SIGEP!I101</f>
        <v>3.6924899999999998</v>
      </c>
      <c r="G105" s="9">
        <f>[1]SIGEP!J101</f>
        <v>333.64800000000002</v>
      </c>
      <c r="H105" s="9">
        <f>[1]SIGEP!K101</f>
        <v>4569</v>
      </c>
      <c r="I105" s="9">
        <f>[1]SIGEP!L101</f>
        <v>41599.214737380011</v>
      </c>
      <c r="J105" s="9">
        <f>[1]SIGEP!M101</f>
        <v>41599.214737380011</v>
      </c>
      <c r="K105" s="9">
        <f t="shared" si="3"/>
        <v>83198.429474760022</v>
      </c>
      <c r="M105" s="14">
        <f t="shared" si="4"/>
        <v>0</v>
      </c>
      <c r="N105" s="14">
        <f t="shared" si="5"/>
        <v>0</v>
      </c>
      <c r="GQ105"/>
    </row>
    <row r="106" spans="1:199" x14ac:dyDescent="0.25">
      <c r="A106" s="21" t="str">
        <f>[1]SIGEP!B102</f>
        <v>POÇO VERDE</v>
      </c>
      <c r="B106" s="22" t="str">
        <f>[1]SIGEP!C102</f>
        <v>48000.003814/97-65-PV</v>
      </c>
      <c r="C106" s="22" t="str">
        <f>[1]SIGEP!E102</f>
        <v>Terra</v>
      </c>
      <c r="D106" s="12">
        <f>[1]SIGEP!G102</f>
        <v>10</v>
      </c>
      <c r="E106" s="9">
        <f>[1]SIGEP!H102</f>
        <v>2443.0337</v>
      </c>
      <c r="F106" s="9">
        <f>[1]SIGEP!I102</f>
        <v>3.6924899999999998</v>
      </c>
      <c r="G106" s="9">
        <f>[1]SIGEP!J102</f>
        <v>47.378</v>
      </c>
      <c r="H106" s="9">
        <f>[1]SIGEP!K102</f>
        <v>47</v>
      </c>
      <c r="I106" s="9">
        <f>[1]SIGEP!L102</f>
        <v>5795.9798834300009</v>
      </c>
      <c r="J106" s="9">
        <f>[1]SIGEP!M102</f>
        <v>5795.9798834300009</v>
      </c>
      <c r="K106" s="9">
        <f t="shared" si="3"/>
        <v>11591.959766860002</v>
      </c>
      <c r="M106" s="14">
        <f t="shared" si="4"/>
        <v>0</v>
      </c>
      <c r="N106" s="14">
        <f t="shared" si="5"/>
        <v>0</v>
      </c>
      <c r="GQ106"/>
    </row>
    <row r="107" spans="1:199" x14ac:dyDescent="0.25">
      <c r="A107" s="21" t="str">
        <f>[1]SIGEP!B103</f>
        <v>SERRA DO MEL</v>
      </c>
      <c r="B107" s="22" t="str">
        <f>[1]SIGEP!C103</f>
        <v>48000.003828/97-70-SM</v>
      </c>
      <c r="C107" s="22" t="str">
        <f>[1]SIGEP!E103</f>
        <v>Terra</v>
      </c>
      <c r="D107" s="12">
        <f>[1]SIGEP!G103</f>
        <v>10</v>
      </c>
      <c r="E107" s="9">
        <f>[1]SIGEP!H103</f>
        <v>2443.0337</v>
      </c>
      <c r="F107" s="9">
        <f>[1]SIGEP!I103</f>
        <v>1.23909</v>
      </c>
      <c r="G107" s="9">
        <f>[1]SIGEP!J103</f>
        <v>0</v>
      </c>
      <c r="H107" s="9">
        <f>[1]SIGEP!K103</f>
        <v>0</v>
      </c>
      <c r="I107" s="9">
        <f>[1]SIGEP!L103</f>
        <v>0</v>
      </c>
      <c r="J107" s="9">
        <f>[1]SIGEP!M103</f>
        <v>0</v>
      </c>
      <c r="K107" s="9">
        <f t="shared" si="3"/>
        <v>0</v>
      </c>
      <c r="M107" s="14">
        <f t="shared" si="4"/>
        <v>0</v>
      </c>
      <c r="N107" s="14">
        <f t="shared" si="5"/>
        <v>0</v>
      </c>
      <c r="GQ107"/>
    </row>
    <row r="108" spans="1:199" x14ac:dyDescent="0.25">
      <c r="A108" s="21" t="str">
        <f>[1]SIGEP!B104</f>
        <v>SERRA VERMELHA</v>
      </c>
      <c r="B108" s="22" t="str">
        <f>[1]SIGEP!C104</f>
        <v>48000.003829/97-32-SVM</v>
      </c>
      <c r="C108" s="22" t="str">
        <f>[1]SIGEP!E104</f>
        <v>Terra</v>
      </c>
      <c r="D108" s="12">
        <f>[1]SIGEP!G104</f>
        <v>10</v>
      </c>
      <c r="E108" s="9">
        <f>[1]SIGEP!H104</f>
        <v>2443.0337</v>
      </c>
      <c r="F108" s="9">
        <f>[1]SIGEP!I104</f>
        <v>3.6924899999999998</v>
      </c>
      <c r="G108" s="9">
        <f>[1]SIGEP!J104</f>
        <v>1.958</v>
      </c>
      <c r="H108" s="9">
        <f>[1]SIGEP!K104</f>
        <v>42</v>
      </c>
      <c r="I108" s="9">
        <f>[1]SIGEP!L104</f>
        <v>246.92722823</v>
      </c>
      <c r="J108" s="9">
        <f>[1]SIGEP!M104</f>
        <v>246.92722823</v>
      </c>
      <c r="K108" s="9">
        <f t="shared" si="3"/>
        <v>493.85445645999999</v>
      </c>
      <c r="M108" s="14">
        <f t="shared" si="4"/>
        <v>0</v>
      </c>
      <c r="N108" s="14">
        <f t="shared" si="5"/>
        <v>0</v>
      </c>
      <c r="GQ108"/>
    </row>
    <row r="109" spans="1:199" x14ac:dyDescent="0.25">
      <c r="A109" s="21" t="str">
        <f>[1]SIGEP!B105</f>
        <v>SERRARIA</v>
      </c>
      <c r="B109" s="22" t="str">
        <f>[1]SIGEP!C105</f>
        <v>48000.003830/97-11-SE</v>
      </c>
      <c r="C109" s="22" t="str">
        <f>[1]SIGEP!E105</f>
        <v>Terra</v>
      </c>
      <c r="D109" s="12">
        <f>[1]SIGEP!G105</f>
        <v>10</v>
      </c>
      <c r="E109" s="9">
        <f>[1]SIGEP!H105</f>
        <v>2443.0337</v>
      </c>
      <c r="F109" s="9">
        <f>[1]SIGEP!I105</f>
        <v>1.3403</v>
      </c>
      <c r="G109" s="9">
        <f>[1]SIGEP!J105</f>
        <v>484.10700000000003</v>
      </c>
      <c r="H109" s="9">
        <f>[1]SIGEP!K105</f>
        <v>2411</v>
      </c>
      <c r="I109" s="9">
        <f>[1]SIGEP!L105</f>
        <v>59296.058935295005</v>
      </c>
      <c r="J109" s="9">
        <f>[1]SIGEP!M105</f>
        <v>59296.058935295005</v>
      </c>
      <c r="K109" s="9">
        <f t="shared" si="3"/>
        <v>118592.11787059001</v>
      </c>
      <c r="M109" s="14">
        <f t="shared" si="4"/>
        <v>0</v>
      </c>
      <c r="N109" s="14">
        <f t="shared" si="5"/>
        <v>0</v>
      </c>
      <c r="GQ109"/>
    </row>
    <row r="110" spans="1:199" x14ac:dyDescent="0.25">
      <c r="A110" s="21" t="str">
        <f>[1]SIGEP!B106</f>
        <v>ÁGUA GRANDE</v>
      </c>
      <c r="B110" s="22" t="str">
        <f>[1]SIGEP!C106</f>
        <v>48000.003629/97-43-AG</v>
      </c>
      <c r="C110" s="22" t="str">
        <f>[1]SIGEP!E106</f>
        <v>Terra</v>
      </c>
      <c r="D110" s="12">
        <f>[1]SIGEP!G106</f>
        <v>9.3000000000000007</v>
      </c>
      <c r="E110" s="9">
        <f>[1]SIGEP!H106</f>
        <v>2750.2285000000002</v>
      </c>
      <c r="F110" s="9">
        <f>[1]SIGEP!I106</f>
        <v>0.67003000000000001</v>
      </c>
      <c r="G110" s="9">
        <f>[1]SIGEP!J106</f>
        <v>7968.018</v>
      </c>
      <c r="H110" s="9">
        <f>[1]SIGEP!K106</f>
        <v>0</v>
      </c>
      <c r="I110" s="9">
        <f>[1]SIGEP!L106</f>
        <v>1095693.5096056501</v>
      </c>
      <c r="J110" s="9">
        <f>[1]SIGEP!M106</f>
        <v>942296.41826085933</v>
      </c>
      <c r="K110" s="9">
        <f t="shared" si="3"/>
        <v>2037989.9278665094</v>
      </c>
      <c r="M110" s="14">
        <f t="shared" si="4"/>
        <v>0</v>
      </c>
      <c r="N110" s="14">
        <f t="shared" si="5"/>
        <v>0</v>
      </c>
      <c r="GQ110"/>
    </row>
    <row r="111" spans="1:199" x14ac:dyDescent="0.25">
      <c r="A111" s="21" t="str">
        <f>[1]SIGEP!B107</f>
        <v>BONSUCESSO</v>
      </c>
      <c r="B111" s="22" t="str">
        <f>[1]SIGEP!C107</f>
        <v>48000.003658/97-41-BSU</v>
      </c>
      <c r="C111" s="22" t="str">
        <f>[1]SIGEP!E107</f>
        <v>Terra</v>
      </c>
      <c r="D111" s="12">
        <f>[1]SIGEP!G107</f>
        <v>9.3000000000000007</v>
      </c>
      <c r="E111" s="9">
        <f>[1]SIGEP!H107</f>
        <v>2750.2285000000002</v>
      </c>
      <c r="F111" s="9">
        <f>[1]SIGEP!I107</f>
        <v>1.2059500000000001</v>
      </c>
      <c r="G111" s="9">
        <f>[1]SIGEP!J107</f>
        <v>512.38499999999999</v>
      </c>
      <c r="H111" s="9">
        <f>[1]SIGEP!K107</f>
        <v>14559</v>
      </c>
      <c r="I111" s="9">
        <f>[1]SIGEP!L107</f>
        <v>71336.662801125</v>
      </c>
      <c r="J111" s="9">
        <f>[1]SIGEP!M107</f>
        <v>61349.530008967507</v>
      </c>
      <c r="K111" s="9">
        <f t="shared" si="3"/>
        <v>132686.1928100925</v>
      </c>
      <c r="M111" s="14">
        <f t="shared" si="4"/>
        <v>0</v>
      </c>
      <c r="N111" s="14">
        <f t="shared" si="5"/>
        <v>0</v>
      </c>
      <c r="GQ111"/>
    </row>
    <row r="112" spans="1:199" x14ac:dyDescent="0.25">
      <c r="A112" s="21" t="str">
        <f>[1]SIGEP!B108</f>
        <v>PEDRINHAS</v>
      </c>
      <c r="B112" s="22" t="str">
        <f>[1]SIGEP!C108</f>
        <v>48000.003678/97-59-PDR</v>
      </c>
      <c r="C112" s="22" t="str">
        <f>[1]SIGEP!E108</f>
        <v>Terra</v>
      </c>
      <c r="D112" s="12">
        <f>[1]SIGEP!G108</f>
        <v>8.8000000000000007</v>
      </c>
      <c r="E112" s="9">
        <f>[1]SIGEP!H108</f>
        <v>2750.2285000000002</v>
      </c>
      <c r="F112" s="9">
        <f>[1]SIGEP!I108</f>
        <v>1.1147899999999999</v>
      </c>
      <c r="G112" s="9">
        <f>[1]SIGEP!J108</f>
        <v>127.343</v>
      </c>
      <c r="H112" s="9">
        <f>[1]SIGEP!K108</f>
        <v>10002</v>
      </c>
      <c r="I112" s="9">
        <f>[1]SIGEP!L108</f>
        <v>18068.623872775002</v>
      </c>
      <c r="J112" s="9">
        <f>[1]SIGEP!M108</f>
        <v>13732.154143309004</v>
      </c>
      <c r="K112" s="9">
        <f t="shared" si="3"/>
        <v>31800.778016084005</v>
      </c>
      <c r="M112" s="14">
        <f t="shared" si="4"/>
        <v>0</v>
      </c>
      <c r="N112" s="14">
        <f t="shared" si="5"/>
        <v>0</v>
      </c>
      <c r="GQ112"/>
    </row>
    <row r="113" spans="1:199" x14ac:dyDescent="0.25">
      <c r="A113" s="21" t="str">
        <f>[1]SIGEP!B109</f>
        <v>TAPIRANGA NORTE</v>
      </c>
      <c r="B113" s="22" t="str">
        <f>[1]SIGEP!C109</f>
        <v>48610.001429/2008-28-TPGN</v>
      </c>
      <c r="C113" s="22" t="str">
        <f>[1]SIGEP!E109</f>
        <v>Terra</v>
      </c>
      <c r="D113" s="12">
        <f>[1]SIGEP!G109</f>
        <v>9.3000000000000007</v>
      </c>
      <c r="E113" s="9">
        <f>[1]SIGEP!H109</f>
        <v>2750.2285000000002</v>
      </c>
      <c r="F113" s="9">
        <f>[1]SIGEP!I109</f>
        <v>0.75302999999999998</v>
      </c>
      <c r="G113" s="9">
        <f>[1]SIGEP!J109</f>
        <v>913.46799999999996</v>
      </c>
      <c r="H113" s="9">
        <f>[1]SIGEP!K109</f>
        <v>86677</v>
      </c>
      <c r="I113" s="9">
        <f>[1]SIGEP!L109</f>
        <v>128875.80543740001</v>
      </c>
      <c r="J113" s="9">
        <f>[1]SIGEP!M109</f>
        <v>110833.19267616404</v>
      </c>
      <c r="K113" s="9">
        <f t="shared" si="3"/>
        <v>239708.99811356404</v>
      </c>
      <c r="M113" s="14">
        <f t="shared" si="4"/>
        <v>0</v>
      </c>
      <c r="N113" s="14">
        <f t="shared" si="5"/>
        <v>0</v>
      </c>
      <c r="GQ113"/>
    </row>
    <row r="114" spans="1:199" x14ac:dyDescent="0.25">
      <c r="A114" s="21" t="str">
        <f>[1]SIGEP!B110</f>
        <v>BOM LUGAR</v>
      </c>
      <c r="B114" s="22" t="str">
        <f>[1]SIGEP!C110</f>
        <v>48610.009285/2005-13-BL</v>
      </c>
      <c r="C114" s="22" t="str">
        <f>[1]SIGEP!E110</f>
        <v>Terra</v>
      </c>
      <c r="D114" s="12">
        <f>[1]SIGEP!G110</f>
        <v>5</v>
      </c>
      <c r="E114" s="9">
        <f>[1]SIGEP!H110</f>
        <v>3198.2573000000002</v>
      </c>
      <c r="F114" s="9">
        <f>[1]SIGEP!I110</f>
        <v>0.92074999999999996</v>
      </c>
      <c r="G114" s="9">
        <f>[1]SIGEP!J110</f>
        <v>25.295000000000002</v>
      </c>
      <c r="H114" s="9">
        <f>[1]SIGEP!K110</f>
        <v>2099</v>
      </c>
      <c r="I114" s="9">
        <f>[1]SIGEP!L110</f>
        <v>4141.6286326750005</v>
      </c>
      <c r="J114" s="9">
        <f>[1]SIGEP!M110</f>
        <v>0</v>
      </c>
      <c r="K114" s="9">
        <f t="shared" si="3"/>
        <v>4141.6286326750005</v>
      </c>
      <c r="M114" s="14">
        <f t="shared" si="4"/>
        <v>0</v>
      </c>
      <c r="N114" s="14">
        <f t="shared" si="5"/>
        <v>0</v>
      </c>
      <c r="GQ114"/>
    </row>
    <row r="115" spans="1:199" x14ac:dyDescent="0.25">
      <c r="A115" s="21" t="str">
        <f>[1]SIGEP!B111</f>
        <v>CABURÉ</v>
      </c>
      <c r="B115" s="22" t="str">
        <f>[1]SIGEP!C111</f>
        <v>48610.001425/2008-40-CBE</v>
      </c>
      <c r="C115" s="22" t="str">
        <f>[1]SIGEP!E111</f>
        <v>Terra</v>
      </c>
      <c r="D115" s="12">
        <f>[1]SIGEP!G111</f>
        <v>7.5</v>
      </c>
      <c r="E115" s="9">
        <f>[1]SIGEP!H111</f>
        <v>3174.6066000000001</v>
      </c>
      <c r="F115" s="9">
        <f>[1]SIGEP!I111</f>
        <v>0.67132999999999998</v>
      </c>
      <c r="G115" s="9">
        <f>[1]SIGEP!J111</f>
        <v>123.289</v>
      </c>
      <c r="H115" s="9">
        <f>[1]SIGEP!K111</f>
        <v>6104560</v>
      </c>
      <c r="I115" s="9">
        <f>[1]SIGEP!L111</f>
        <v>224478.41689537</v>
      </c>
      <c r="J115" s="9">
        <f>[1]SIGEP!M111</f>
        <v>112239.20844768497</v>
      </c>
      <c r="K115" s="9">
        <f t="shared" si="3"/>
        <v>336717.625343055</v>
      </c>
      <c r="M115" s="14">
        <f t="shared" si="4"/>
        <v>0</v>
      </c>
      <c r="N115" s="14">
        <f t="shared" si="5"/>
        <v>0</v>
      </c>
      <c r="GQ115"/>
    </row>
    <row r="116" spans="1:199" x14ac:dyDescent="0.25">
      <c r="A116" s="21" t="str">
        <f>[1]SIGEP!B112</f>
        <v>Caburé Leste</v>
      </c>
      <c r="B116" s="22" t="str">
        <f>[1]SIGEP!C112</f>
        <v>48610.000057/2014-61-CBEL</v>
      </c>
      <c r="C116" s="22" t="str">
        <f>[1]SIGEP!E112</f>
        <v>Terra</v>
      </c>
      <c r="D116" s="12">
        <f>[1]SIGEP!G112</f>
        <v>7.5</v>
      </c>
      <c r="E116" s="9">
        <f>[1]SIGEP!H112</f>
        <v>3565.5201000000002</v>
      </c>
      <c r="F116" s="9">
        <f>[1]SIGEP!I112</f>
        <v>0.73179000000000005</v>
      </c>
      <c r="G116" s="9">
        <f>[1]SIGEP!J112</f>
        <v>0</v>
      </c>
      <c r="H116" s="9">
        <f>[1]SIGEP!K112</f>
        <v>0</v>
      </c>
      <c r="I116" s="9">
        <f>[1]SIGEP!L112</f>
        <v>0</v>
      </c>
      <c r="J116" s="9">
        <f>[1]SIGEP!M112</f>
        <v>0</v>
      </c>
      <c r="K116" s="9">
        <f t="shared" si="3"/>
        <v>0</v>
      </c>
      <c r="M116" s="14">
        <f t="shared" si="4"/>
        <v>0</v>
      </c>
      <c r="N116" s="14">
        <f t="shared" si="5"/>
        <v>0</v>
      </c>
      <c r="GQ116"/>
    </row>
    <row r="117" spans="1:199" x14ac:dyDescent="0.25">
      <c r="A117" s="21" t="str">
        <f>[1]SIGEP!B113</f>
        <v>Mãe-da-lua</v>
      </c>
      <c r="B117" s="22" t="str">
        <f>[1]SIGEP!C113</f>
        <v>48610.001427/2008-39-MDL</v>
      </c>
      <c r="C117" s="22" t="str">
        <f>[1]SIGEP!E113</f>
        <v>Terra</v>
      </c>
      <c r="D117" s="12">
        <f>[1]SIGEP!G113</f>
        <v>7.5</v>
      </c>
      <c r="E117" s="9">
        <f>[1]SIGEP!H113</f>
        <v>3198.2573000000002</v>
      </c>
      <c r="F117" s="9">
        <f>[1]SIGEP!I113</f>
        <v>1.1591</v>
      </c>
      <c r="G117" s="9">
        <f>[1]SIGEP!J113</f>
        <v>37.003999999999998</v>
      </c>
      <c r="H117" s="9">
        <f>[1]SIGEP!K113</f>
        <v>498</v>
      </c>
      <c r="I117" s="9">
        <f>[1]SIGEP!L113</f>
        <v>5946.2772464600002</v>
      </c>
      <c r="J117" s="9">
        <f>[1]SIGEP!M113</f>
        <v>2973.1386232299992</v>
      </c>
      <c r="K117" s="9">
        <f t="shared" si="3"/>
        <v>8919.4158696899995</v>
      </c>
      <c r="M117" s="14">
        <f t="shared" si="4"/>
        <v>0</v>
      </c>
      <c r="N117" s="14">
        <f t="shared" si="5"/>
        <v>0</v>
      </c>
      <c r="GQ117"/>
    </row>
    <row r="118" spans="1:199" x14ac:dyDescent="0.25">
      <c r="A118" s="21" t="str">
        <f>[1]SIGEP!B114</f>
        <v>MURUCUTUTU</v>
      </c>
      <c r="B118" s="22" t="str">
        <f>[1]SIGEP!C114</f>
        <v>48610.001295/2008-45-MURU</v>
      </c>
      <c r="C118" s="22" t="str">
        <f>[1]SIGEP!E114</f>
        <v>Terra</v>
      </c>
      <c r="D118" s="12">
        <f>[1]SIGEP!G114</f>
        <v>7.5</v>
      </c>
      <c r="E118" s="9">
        <f>[1]SIGEP!H114</f>
        <v>3198.2573000000002</v>
      </c>
      <c r="F118" s="9">
        <f>[1]SIGEP!I114</f>
        <v>0.91595000000000004</v>
      </c>
      <c r="G118" s="9">
        <f>[1]SIGEP!J114</f>
        <v>37.783999999999999</v>
      </c>
      <c r="H118" s="9">
        <f>[1]SIGEP!K114</f>
        <v>510172</v>
      </c>
      <c r="I118" s="9">
        <f>[1]SIGEP!L114</f>
        <v>29406.749861160002</v>
      </c>
      <c r="J118" s="9">
        <f>[1]SIGEP!M114</f>
        <v>14703.374930579997</v>
      </c>
      <c r="K118" s="9">
        <f t="shared" si="3"/>
        <v>44110.124791740003</v>
      </c>
      <c r="M118" s="14">
        <f t="shared" si="4"/>
        <v>0</v>
      </c>
      <c r="N118" s="14">
        <f t="shared" si="5"/>
        <v>0</v>
      </c>
      <c r="GQ118"/>
    </row>
    <row r="119" spans="1:199" x14ac:dyDescent="0.25">
      <c r="A119" s="21" t="str">
        <f>[1]SIGEP!B115</f>
        <v>BARRA BONITA</v>
      </c>
      <c r="B119" s="22" t="str">
        <f>[1]SIGEP!C115</f>
        <v>48610.001999/2016-28-4358</v>
      </c>
      <c r="C119" s="22" t="str">
        <f>[1]SIGEP!E115</f>
        <v>Terra</v>
      </c>
      <c r="D119" s="12">
        <f>[1]SIGEP!G115</f>
        <v>5</v>
      </c>
      <c r="E119" s="9">
        <f>[1]SIGEP!H115</f>
        <v>0</v>
      </c>
      <c r="F119" s="9">
        <f>[1]SIGEP!I115</f>
        <v>0.59567999999999999</v>
      </c>
      <c r="G119" s="9">
        <f>[1]SIGEP!J115</f>
        <v>0</v>
      </c>
      <c r="H119" s="9">
        <f>[1]SIGEP!K115</f>
        <v>619640</v>
      </c>
      <c r="I119" s="9">
        <f>[1]SIGEP!L115</f>
        <v>18455.357759999999</v>
      </c>
      <c r="J119" s="9">
        <f>[1]SIGEP!M115</f>
        <v>0</v>
      </c>
      <c r="K119" s="9">
        <f t="shared" si="3"/>
        <v>18455.357759999999</v>
      </c>
      <c r="M119" s="14">
        <f t="shared" si="4"/>
        <v>0</v>
      </c>
      <c r="N119" s="14">
        <f t="shared" si="5"/>
        <v>0</v>
      </c>
      <c r="GQ119"/>
    </row>
    <row r="120" spans="1:199" x14ac:dyDescent="0.25">
      <c r="A120" s="21" t="str">
        <f>[1]SIGEP!B116</f>
        <v>IRARA</v>
      </c>
      <c r="B120" s="22" t="str">
        <f>[1]SIGEP!C116</f>
        <v>48610.005457/2013-81-IRAR</v>
      </c>
      <c r="C120" s="22" t="str">
        <f>[1]SIGEP!E116</f>
        <v>Terra</v>
      </c>
      <c r="D120" s="12">
        <f>[1]SIGEP!G116</f>
        <v>10</v>
      </c>
      <c r="E120" s="9">
        <f>[1]SIGEP!H116</f>
        <v>2472.6759000000002</v>
      </c>
      <c r="F120" s="9">
        <f>[1]SIGEP!I116</f>
        <v>3.6924000000000001</v>
      </c>
      <c r="G120" s="9">
        <f>[1]SIGEP!J116</f>
        <v>520.32799999999997</v>
      </c>
      <c r="H120" s="9">
        <f>[1]SIGEP!K116</f>
        <v>5828</v>
      </c>
      <c r="I120" s="9">
        <f>[1]SIGEP!L116</f>
        <v>65406.090644759999</v>
      </c>
      <c r="J120" s="9">
        <f>[1]SIGEP!M116</f>
        <v>65406.090644759999</v>
      </c>
      <c r="K120" s="9">
        <f t="shared" si="3"/>
        <v>130812.18128952</v>
      </c>
      <c r="M120" s="14">
        <f t="shared" si="4"/>
        <v>0</v>
      </c>
      <c r="N120" s="14">
        <f t="shared" si="5"/>
        <v>0</v>
      </c>
      <c r="GQ120"/>
    </row>
    <row r="121" spans="1:199" x14ac:dyDescent="0.25">
      <c r="A121" s="21" t="str">
        <f>[1]SIGEP!B117</f>
        <v>SUINDARA</v>
      </c>
      <c r="B121" s="22" t="str">
        <f>[1]SIGEP!C117</f>
        <v>48610.012628/2017-52-SDR</v>
      </c>
      <c r="C121" s="22" t="str">
        <f>[1]SIGEP!E117</f>
        <v>Terra</v>
      </c>
      <c r="D121" s="12">
        <f>[1]SIGEP!G117</f>
        <v>5</v>
      </c>
      <c r="E121" s="9">
        <f>[1]SIGEP!H117</f>
        <v>2436.2554</v>
      </c>
      <c r="F121" s="9">
        <f>[1]SIGEP!I117</f>
        <v>3.6924899999999998</v>
      </c>
      <c r="G121" s="9">
        <f>[1]SIGEP!J117</f>
        <v>181.82499999999999</v>
      </c>
      <c r="H121" s="9">
        <f>[1]SIGEP!K117</f>
        <v>910</v>
      </c>
      <c r="I121" s="9">
        <f>[1]SIGEP!L117</f>
        <v>22316.615200250002</v>
      </c>
      <c r="J121" s="9">
        <f>[1]SIGEP!M117</f>
        <v>0</v>
      </c>
      <c r="K121" s="9">
        <f t="shared" si="3"/>
        <v>22316.615200250002</v>
      </c>
      <c r="M121" s="14">
        <f t="shared" si="4"/>
        <v>0</v>
      </c>
      <c r="N121" s="14">
        <f t="shared" si="5"/>
        <v>0</v>
      </c>
      <c r="GQ121"/>
    </row>
    <row r="122" spans="1:199" x14ac:dyDescent="0.25">
      <c r="A122" s="21" t="str">
        <f>[1]SIGEP!B118</f>
        <v>ARAÇÁS LESTE</v>
      </c>
      <c r="B122" s="22" t="str">
        <f>[1]SIGEP!C118</f>
        <v>48610.007068/2017-14-ARL</v>
      </c>
      <c r="C122" s="22" t="str">
        <f>[1]SIGEP!E118</f>
        <v>Terra</v>
      </c>
      <c r="D122" s="12">
        <f>[1]SIGEP!G118</f>
        <v>5</v>
      </c>
      <c r="E122" s="9">
        <f>[1]SIGEP!H118</f>
        <v>2954.5291999999999</v>
      </c>
      <c r="F122" s="9">
        <f>[1]SIGEP!I118</f>
        <v>3.6924899999999998</v>
      </c>
      <c r="G122" s="9">
        <f>[1]SIGEP!J118</f>
        <v>5.5289999999999999</v>
      </c>
      <c r="H122" s="9">
        <f>[1]SIGEP!K118</f>
        <v>112</v>
      </c>
      <c r="I122" s="9">
        <f>[1]SIGEP!L118</f>
        <v>837.45754134000003</v>
      </c>
      <c r="J122" s="9">
        <f>[1]SIGEP!M118</f>
        <v>0</v>
      </c>
      <c r="K122" s="9">
        <f t="shared" si="3"/>
        <v>837.45754134000003</v>
      </c>
      <c r="M122" s="14">
        <f t="shared" si="4"/>
        <v>0</v>
      </c>
      <c r="N122" s="14">
        <f t="shared" si="5"/>
        <v>0</v>
      </c>
      <c r="GQ122"/>
    </row>
    <row r="123" spans="1:199" x14ac:dyDescent="0.25">
      <c r="A123" s="21" t="str">
        <f>[1]SIGEP!B119</f>
        <v>ÁGUIA REAL</v>
      </c>
      <c r="B123" s="22">
        <f>[1]SIGEP!C119</f>
        <v>0</v>
      </c>
      <c r="C123" s="22" t="str">
        <f>[1]SIGEP!E119</f>
        <v>Terra</v>
      </c>
      <c r="D123" s="12">
        <f>[1]SIGEP!G119</f>
        <v>7.5</v>
      </c>
      <c r="E123" s="9">
        <f>[1]SIGEP!H119</f>
        <v>3048.6095999999998</v>
      </c>
      <c r="F123" s="9">
        <f>[1]SIGEP!I119</f>
        <v>3.6924899999999998</v>
      </c>
      <c r="G123" s="9">
        <f>[1]SIGEP!J119</f>
        <v>0</v>
      </c>
      <c r="H123" s="9">
        <f>[1]SIGEP!K119</f>
        <v>0</v>
      </c>
      <c r="I123" s="9">
        <f>[1]SIGEP!L119</f>
        <v>0</v>
      </c>
      <c r="J123" s="9">
        <f>[1]SIGEP!M119</f>
        <v>0</v>
      </c>
      <c r="K123" s="9">
        <f t="shared" si="3"/>
        <v>0</v>
      </c>
      <c r="M123" s="14">
        <f t="shared" si="4"/>
        <v>0</v>
      </c>
      <c r="N123" s="14">
        <f t="shared" si="5"/>
        <v>0</v>
      </c>
      <c r="GQ123"/>
    </row>
    <row r="124" spans="1:199" x14ac:dyDescent="0.25">
      <c r="A124" s="21" t="str">
        <f>[1]SIGEP!B120</f>
        <v>LAGOA PARDA</v>
      </c>
      <c r="B124" s="22" t="str">
        <f>[1]SIGEP!C120</f>
        <v>48000.003752/97-18-LPR</v>
      </c>
      <c r="C124" s="22" t="str">
        <f>[1]SIGEP!E120</f>
        <v>Terra</v>
      </c>
      <c r="D124" s="12">
        <f>[1]SIGEP!G120</f>
        <v>7.5</v>
      </c>
      <c r="E124" s="9">
        <f>[1]SIGEP!H120</f>
        <v>2784.1772000000001</v>
      </c>
      <c r="F124" s="9">
        <f>[1]SIGEP!I120</f>
        <v>0.82477999999999996</v>
      </c>
      <c r="G124" s="9">
        <f>[1]SIGEP!J120</f>
        <v>2572.9009999999998</v>
      </c>
      <c r="H124" s="9">
        <f>[1]SIGEP!K120</f>
        <v>333236</v>
      </c>
      <c r="I124" s="9">
        <f>[1]SIGEP!L120</f>
        <v>371912.93450686004</v>
      </c>
      <c r="J124" s="9">
        <f>[1]SIGEP!M120</f>
        <v>185956.46725342996</v>
      </c>
      <c r="K124" s="9">
        <f t="shared" si="3"/>
        <v>557869.40176029003</v>
      </c>
      <c r="M124" s="14">
        <f t="shared" si="4"/>
        <v>0</v>
      </c>
      <c r="N124" s="14">
        <f t="shared" si="5"/>
        <v>0</v>
      </c>
      <c r="GQ124"/>
    </row>
    <row r="125" spans="1:199" x14ac:dyDescent="0.25">
      <c r="A125" s="21" t="str">
        <f>[1]SIGEP!B121</f>
        <v>LAGOA PARDA NORTE</v>
      </c>
      <c r="B125" s="22" t="str">
        <f>[1]SIGEP!C121</f>
        <v>48000.003754/97-35-LPN</v>
      </c>
      <c r="C125" s="22" t="str">
        <f>[1]SIGEP!E121</f>
        <v>Terra</v>
      </c>
      <c r="D125" s="12">
        <f>[1]SIGEP!G121</f>
        <v>7.5</v>
      </c>
      <c r="E125" s="9">
        <f>[1]SIGEP!H121</f>
        <v>3048.6095999999998</v>
      </c>
      <c r="F125" s="9">
        <f>[1]SIGEP!I121</f>
        <v>0.65910999999999997</v>
      </c>
      <c r="G125" s="9">
        <f>[1]SIGEP!J121</f>
        <v>0</v>
      </c>
      <c r="H125" s="9">
        <f>[1]SIGEP!K121</f>
        <v>0</v>
      </c>
      <c r="I125" s="9">
        <f>[1]SIGEP!L121</f>
        <v>0</v>
      </c>
      <c r="J125" s="9">
        <f>[1]SIGEP!M121</f>
        <v>0</v>
      </c>
      <c r="K125" s="9">
        <f t="shared" si="3"/>
        <v>0</v>
      </c>
      <c r="M125" s="14">
        <f t="shared" si="4"/>
        <v>0</v>
      </c>
      <c r="N125" s="14">
        <f t="shared" si="5"/>
        <v>0</v>
      </c>
      <c r="GQ125"/>
    </row>
    <row r="126" spans="1:199" x14ac:dyDescent="0.25">
      <c r="A126" s="21" t="str">
        <f>[1]SIGEP!B122</f>
        <v>LAGOA PIABANHA</v>
      </c>
      <c r="B126" s="22" t="str">
        <f>[1]SIGEP!C122</f>
        <v>48000.003755/97-06-LPB</v>
      </c>
      <c r="C126" s="22" t="str">
        <f>[1]SIGEP!E122</f>
        <v>Terra</v>
      </c>
      <c r="D126" s="12">
        <f>[1]SIGEP!G122</f>
        <v>7.5</v>
      </c>
      <c r="E126" s="9">
        <f>[1]SIGEP!H122</f>
        <v>2784.1772000000001</v>
      </c>
      <c r="F126" s="9">
        <f>[1]SIGEP!I122</f>
        <v>0.75290000000000001</v>
      </c>
      <c r="G126" s="9">
        <f>[1]SIGEP!J122</f>
        <v>151.30199999999999</v>
      </c>
      <c r="H126" s="9">
        <f>[1]SIGEP!K122</f>
        <v>875</v>
      </c>
      <c r="I126" s="9">
        <f>[1]SIGEP!L122</f>
        <v>21095.518310719999</v>
      </c>
      <c r="J126" s="9">
        <f>[1]SIGEP!M122</f>
        <v>10547.759155359998</v>
      </c>
      <c r="K126" s="9">
        <f t="shared" si="3"/>
        <v>31643.277466079999</v>
      </c>
      <c r="M126" s="14">
        <f t="shared" si="4"/>
        <v>0</v>
      </c>
      <c r="N126" s="14">
        <f t="shared" si="5"/>
        <v>0</v>
      </c>
      <c r="GQ126"/>
    </row>
    <row r="127" spans="1:199" x14ac:dyDescent="0.25">
      <c r="A127" s="21" t="str">
        <f>[1]SIGEP!B123</f>
        <v>AGUILHADA</v>
      </c>
      <c r="B127" s="22" t="str">
        <f>[1]SIGEP!C123</f>
        <v>48000.003842/97-09-AG</v>
      </c>
      <c r="C127" s="22" t="str">
        <f>[1]SIGEP!E123</f>
        <v>Terra</v>
      </c>
      <c r="D127" s="12">
        <f>[1]SIGEP!G123</f>
        <v>9.3000000000000007</v>
      </c>
      <c r="E127" s="9">
        <f>[1]SIGEP!H123</f>
        <v>2572.2062999999998</v>
      </c>
      <c r="F127" s="9">
        <f>[1]SIGEP!I123</f>
        <v>0.95021999999999995</v>
      </c>
      <c r="G127" s="9">
        <f>[1]SIGEP!J123</f>
        <v>0</v>
      </c>
      <c r="H127" s="9">
        <f>[1]SIGEP!K123</f>
        <v>0</v>
      </c>
      <c r="I127" s="9">
        <f>[1]SIGEP!L123</f>
        <v>0</v>
      </c>
      <c r="J127" s="9">
        <f>[1]SIGEP!M123</f>
        <v>0</v>
      </c>
      <c r="K127" s="9">
        <f t="shared" si="3"/>
        <v>0</v>
      </c>
      <c r="M127" s="14">
        <f t="shared" si="4"/>
        <v>0</v>
      </c>
      <c r="N127" s="14">
        <f t="shared" si="5"/>
        <v>0</v>
      </c>
      <c r="GQ127"/>
    </row>
    <row r="128" spans="1:199" x14ac:dyDescent="0.25">
      <c r="A128" s="21" t="str">
        <f>[1]SIGEP!B124</f>
        <v>ARUARI</v>
      </c>
      <c r="B128" s="22" t="str">
        <f>[1]SIGEP!C124</f>
        <v>48000.003844/97-26-ARI</v>
      </c>
      <c r="C128" s="22" t="str">
        <f>[1]SIGEP!E124</f>
        <v>Terra</v>
      </c>
      <c r="D128" s="12">
        <f>[1]SIGEP!G124</f>
        <v>9.3000000000000007</v>
      </c>
      <c r="E128" s="9">
        <f>[1]SIGEP!H124</f>
        <v>2572.2062999999998</v>
      </c>
      <c r="F128" s="9">
        <f>[1]SIGEP!I124</f>
        <v>1.96357</v>
      </c>
      <c r="G128" s="9">
        <f>[1]SIGEP!J124</f>
        <v>24.257999999999999</v>
      </c>
      <c r="H128" s="9">
        <f>[1]SIGEP!K124</f>
        <v>121</v>
      </c>
      <c r="I128" s="9">
        <f>[1]SIGEP!L124</f>
        <v>3131.70861977</v>
      </c>
      <c r="J128" s="9">
        <f>[1]SIGEP!M124</f>
        <v>2693.2694130022005</v>
      </c>
      <c r="K128" s="9">
        <f t="shared" si="3"/>
        <v>5824.9780327722001</v>
      </c>
      <c r="M128" s="14">
        <f t="shared" si="4"/>
        <v>0</v>
      </c>
      <c r="N128" s="14">
        <f t="shared" si="5"/>
        <v>0</v>
      </c>
      <c r="GQ128"/>
    </row>
    <row r="129" spans="1:199" x14ac:dyDescent="0.25">
      <c r="A129" s="21" t="str">
        <f>[1]SIGEP!B125</f>
        <v>BREJO GRANDE</v>
      </c>
      <c r="B129" s="22" t="str">
        <f>[1]SIGEP!C125</f>
        <v>48000.003846/97-51-BRG</v>
      </c>
      <c r="C129" s="22" t="str">
        <f>[1]SIGEP!E125</f>
        <v>Terra</v>
      </c>
      <c r="D129" s="12">
        <f>[1]SIGEP!G125</f>
        <v>9.3000000000000007</v>
      </c>
      <c r="E129" s="9">
        <f>[1]SIGEP!H125</f>
        <v>2572.2062999999998</v>
      </c>
      <c r="F129" s="9">
        <f>[1]SIGEP!I125</f>
        <v>0.79935999999999996</v>
      </c>
      <c r="G129" s="9">
        <f>[1]SIGEP!J125</f>
        <v>487.35199999999998</v>
      </c>
      <c r="H129" s="9">
        <f>[1]SIGEP!K125</f>
        <v>0</v>
      </c>
      <c r="I129" s="9">
        <f>[1]SIGEP!L125</f>
        <v>62678.494235880004</v>
      </c>
      <c r="J129" s="9">
        <f>[1]SIGEP!M125</f>
        <v>53903.505042856814</v>
      </c>
      <c r="K129" s="9">
        <f t="shared" si="3"/>
        <v>116581.99927873682</v>
      </c>
      <c r="M129" s="14">
        <f t="shared" si="4"/>
        <v>0</v>
      </c>
      <c r="N129" s="14">
        <f t="shared" si="5"/>
        <v>0</v>
      </c>
      <c r="GQ129"/>
    </row>
    <row r="130" spans="1:199" x14ac:dyDescent="0.25">
      <c r="A130" s="21" t="str">
        <f>[1]SIGEP!B126</f>
        <v>CARMÓPOLIS</v>
      </c>
      <c r="B130" s="22" t="str">
        <f>[1]SIGEP!C126</f>
        <v>48000.003847/97-14-CP</v>
      </c>
      <c r="C130" s="22" t="str">
        <f>[1]SIGEP!E126</f>
        <v>Terra</v>
      </c>
      <c r="D130" s="12">
        <f>[1]SIGEP!G126</f>
        <v>10</v>
      </c>
      <c r="E130" s="9">
        <f>[1]SIGEP!H126</f>
        <v>2572.2062999999998</v>
      </c>
      <c r="F130" s="9">
        <f>[1]SIGEP!I126</f>
        <v>0.96728999999999998</v>
      </c>
      <c r="G130" s="9">
        <f>[1]SIGEP!J126</f>
        <v>19385.816999999999</v>
      </c>
      <c r="H130" s="9">
        <f>[1]SIGEP!K126</f>
        <v>535039</v>
      </c>
      <c r="I130" s="9">
        <f>[1]SIGEP!L126</f>
        <v>2519092.9246178549</v>
      </c>
      <c r="J130" s="9">
        <f>[1]SIGEP!M126</f>
        <v>2519092.9246178549</v>
      </c>
      <c r="K130" s="9">
        <f t="shared" si="3"/>
        <v>5038185.8492357098</v>
      </c>
      <c r="M130" s="14">
        <f t="shared" si="4"/>
        <v>0</v>
      </c>
      <c r="N130" s="14">
        <f t="shared" si="5"/>
        <v>0</v>
      </c>
      <c r="GQ130"/>
    </row>
    <row r="131" spans="1:199" x14ac:dyDescent="0.25">
      <c r="A131" s="21" t="str">
        <f>[1]SIGEP!B127</f>
        <v>CASTANHAL</v>
      </c>
      <c r="B131" s="22" t="str">
        <f>[1]SIGEP!C127</f>
        <v>48000.003848/97-87-CL</v>
      </c>
      <c r="C131" s="22" t="str">
        <f>[1]SIGEP!E127</f>
        <v>Terra</v>
      </c>
      <c r="D131" s="12">
        <f>[1]SIGEP!G127</f>
        <v>7.8</v>
      </c>
      <c r="E131" s="9">
        <f>[1]SIGEP!H127</f>
        <v>2572.2062999999998</v>
      </c>
      <c r="F131" s="9">
        <f>[1]SIGEP!I127</f>
        <v>0.47083999999999998</v>
      </c>
      <c r="G131" s="9">
        <f>[1]SIGEP!J127</f>
        <v>630.79700000000003</v>
      </c>
      <c r="H131" s="9">
        <f>[1]SIGEP!K127</f>
        <v>4221</v>
      </c>
      <c r="I131" s="9">
        <f>[1]SIGEP!L127</f>
        <v>81226.371653055015</v>
      </c>
      <c r="J131" s="9">
        <f>[1]SIGEP!M127</f>
        <v>45486.768125710798</v>
      </c>
      <c r="K131" s="9">
        <f t="shared" si="3"/>
        <v>126713.13977876582</v>
      </c>
      <c r="M131" s="14">
        <f t="shared" si="4"/>
        <v>0</v>
      </c>
      <c r="N131" s="14">
        <f t="shared" si="5"/>
        <v>0</v>
      </c>
      <c r="GQ131"/>
    </row>
    <row r="132" spans="1:199" x14ac:dyDescent="0.25">
      <c r="A132" s="21" t="str">
        <f>[1]SIGEP!B128</f>
        <v>ILHA PEQUENA</v>
      </c>
      <c r="B132" s="22" t="str">
        <f>[1]SIGEP!C128</f>
        <v>48000.003855/97-42-IP</v>
      </c>
      <c r="C132" s="22" t="str">
        <f>[1]SIGEP!E128</f>
        <v>Terra</v>
      </c>
      <c r="D132" s="12">
        <f>[1]SIGEP!G128</f>
        <v>9.3000000000000007</v>
      </c>
      <c r="E132" s="9">
        <f>[1]SIGEP!H128</f>
        <v>2572.2062999999998</v>
      </c>
      <c r="F132" s="9">
        <f>[1]SIGEP!I128</f>
        <v>1.9121300000000001</v>
      </c>
      <c r="G132" s="9">
        <f>[1]SIGEP!J128</f>
        <v>20.952999999999999</v>
      </c>
      <c r="H132" s="9">
        <f>[1]SIGEP!K128</f>
        <v>1671</v>
      </c>
      <c r="I132" s="9">
        <f>[1]SIGEP!L128</f>
        <v>2854.5303916949997</v>
      </c>
      <c r="J132" s="9">
        <f>[1]SIGEP!M128</f>
        <v>2454.8961368577002</v>
      </c>
      <c r="K132" s="9">
        <f t="shared" si="3"/>
        <v>5309.4265285526999</v>
      </c>
      <c r="M132" s="14">
        <f t="shared" si="4"/>
        <v>0</v>
      </c>
      <c r="N132" s="14">
        <f t="shared" si="5"/>
        <v>0</v>
      </c>
      <c r="GQ132"/>
    </row>
    <row r="133" spans="1:199" x14ac:dyDescent="0.25">
      <c r="A133" s="21" t="str">
        <f>[1]SIGEP!B129</f>
        <v>MATO GROSSO</v>
      </c>
      <c r="B133" s="22" t="str">
        <f>[1]SIGEP!C129</f>
        <v>48000.003857/97-78-MG</v>
      </c>
      <c r="C133" s="22" t="str">
        <f>[1]SIGEP!E129</f>
        <v>Terra</v>
      </c>
      <c r="D133" s="12">
        <f>[1]SIGEP!G129</f>
        <v>9.42</v>
      </c>
      <c r="E133" s="9">
        <f>[1]SIGEP!H129</f>
        <v>2572.2062999999998</v>
      </c>
      <c r="F133" s="9">
        <f>[1]SIGEP!I129</f>
        <v>0.69064999999999999</v>
      </c>
      <c r="G133" s="9">
        <f>[1]SIGEP!J129</f>
        <v>2354.538</v>
      </c>
      <c r="H133" s="9">
        <f>[1]SIGEP!K129</f>
        <v>71005</v>
      </c>
      <c r="I133" s="9">
        <f>[1]SIGEP!L129</f>
        <v>305269.85402196995</v>
      </c>
      <c r="J133" s="9">
        <f>[1]SIGEP!M129</f>
        <v>269858.55095542147</v>
      </c>
      <c r="K133" s="9">
        <f t="shared" si="3"/>
        <v>575128.40497739147</v>
      </c>
      <c r="M133" s="14">
        <f t="shared" si="4"/>
        <v>0</v>
      </c>
      <c r="N133" s="14">
        <f t="shared" si="5"/>
        <v>0</v>
      </c>
      <c r="GQ133"/>
    </row>
    <row r="134" spans="1:199" x14ac:dyDescent="0.25">
      <c r="A134" s="21" t="str">
        <f>[1]SIGEP!B130</f>
        <v>RIACHUELO</v>
      </c>
      <c r="B134" s="22" t="str">
        <f>[1]SIGEP!C130</f>
        <v>48000.003860/97-82-RO</v>
      </c>
      <c r="C134" s="22" t="str">
        <f>[1]SIGEP!E130</f>
        <v>Terra</v>
      </c>
      <c r="D134" s="12">
        <f>[1]SIGEP!G130</f>
        <v>9.3000000000000007</v>
      </c>
      <c r="E134" s="9">
        <f>[1]SIGEP!H130</f>
        <v>2572.2062999999998</v>
      </c>
      <c r="F134" s="9">
        <f>[1]SIGEP!I130</f>
        <v>0.96952000000000005</v>
      </c>
      <c r="G134" s="9">
        <f>[1]SIGEP!J130</f>
        <v>5778.2020000000002</v>
      </c>
      <c r="H134" s="9">
        <f>[1]SIGEP!K130</f>
        <v>179675</v>
      </c>
      <c r="I134" s="9">
        <f>[1]SIGEP!L130</f>
        <v>751846.30465363001</v>
      </c>
      <c r="J134" s="9">
        <f>[1]SIGEP!M130</f>
        <v>646587.82200212195</v>
      </c>
      <c r="K134" s="9">
        <f t="shared" si="3"/>
        <v>1398434.1266557518</v>
      </c>
      <c r="M134" s="14">
        <f t="shared" si="4"/>
        <v>0</v>
      </c>
      <c r="N134" s="14">
        <f t="shared" si="5"/>
        <v>0</v>
      </c>
      <c r="GQ134"/>
    </row>
    <row r="135" spans="1:199" x14ac:dyDescent="0.25">
      <c r="A135" s="21" t="str">
        <f>[1]SIGEP!B131</f>
        <v>SIRIRIZINHO</v>
      </c>
      <c r="B135" s="22" t="str">
        <f>[1]SIGEP!C131</f>
        <v>48000.003862/97-16-SZ</v>
      </c>
      <c r="C135" s="22" t="str">
        <f>[1]SIGEP!E131</f>
        <v>Terra</v>
      </c>
      <c r="D135" s="12">
        <f>[1]SIGEP!G131</f>
        <v>9.3000000000000007</v>
      </c>
      <c r="E135" s="9">
        <f>[1]SIGEP!H131</f>
        <v>2572.2062999999998</v>
      </c>
      <c r="F135" s="9">
        <f>[1]SIGEP!I131</f>
        <v>1.1124400000000001</v>
      </c>
      <c r="G135" s="9">
        <f>[1]SIGEP!J131</f>
        <v>5036.6769999999997</v>
      </c>
      <c r="H135" s="9">
        <f>[1]SIGEP!K131</f>
        <v>100261</v>
      </c>
      <c r="I135" s="9">
        <f>[1]SIGEP!L131</f>
        <v>653345.33286525495</v>
      </c>
      <c r="J135" s="9">
        <f>[1]SIGEP!M131</f>
        <v>561876.98626411927</v>
      </c>
      <c r="K135" s="9">
        <f t="shared" si="3"/>
        <v>1215222.3191293743</v>
      </c>
      <c r="M135" s="14">
        <f t="shared" si="4"/>
        <v>0</v>
      </c>
      <c r="N135" s="14">
        <f t="shared" si="5"/>
        <v>0</v>
      </c>
      <c r="GQ135"/>
    </row>
    <row r="136" spans="1:199" x14ac:dyDescent="0.25">
      <c r="A136" s="21" t="str">
        <f>[1]SIGEP!B132</f>
        <v>SANTANA</v>
      </c>
      <c r="B136" s="22" t="str">
        <f>[1]SIGEP!C132</f>
        <v>48000.003692/97-80-SA</v>
      </c>
      <c r="C136" s="22" t="str">
        <f>[1]SIGEP!E132</f>
        <v>Terra</v>
      </c>
      <c r="D136" s="12">
        <f>[1]SIGEP!G132</f>
        <v>5</v>
      </c>
      <c r="E136" s="9">
        <f>[1]SIGEP!H132</f>
        <v>2776.5835000000002</v>
      </c>
      <c r="F136" s="9">
        <f>[1]SIGEP!I132</f>
        <v>1.0649299999999999</v>
      </c>
      <c r="G136" s="9">
        <f>[1]SIGEP!J132</f>
        <v>196.01</v>
      </c>
      <c r="H136" s="9">
        <f>[1]SIGEP!K132</f>
        <v>26050</v>
      </c>
      <c r="I136" s="9">
        <f>[1]SIGEP!L132</f>
        <v>28598.977916749998</v>
      </c>
      <c r="J136" s="9">
        <f>[1]SIGEP!M132</f>
        <v>0</v>
      </c>
      <c r="K136" s="9">
        <f t="shared" si="3"/>
        <v>28598.977916749998</v>
      </c>
      <c r="M136" s="14">
        <f t="shared" si="4"/>
        <v>0</v>
      </c>
      <c r="N136" s="14">
        <f t="shared" si="5"/>
        <v>0</v>
      </c>
      <c r="GQ136"/>
    </row>
    <row r="137" spans="1:199" x14ac:dyDescent="0.25">
      <c r="A137" s="21" t="str">
        <f>[1]SIGEP!B133</f>
        <v>VALE DO QUIRICÓ</v>
      </c>
      <c r="B137" s="22" t="str">
        <f>[1]SIGEP!C133</f>
        <v>48610.007063/2017-91-VQ</v>
      </c>
      <c r="C137" s="22" t="str">
        <f>[1]SIGEP!E133</f>
        <v>Terra</v>
      </c>
      <c r="D137" s="12">
        <f>[1]SIGEP!G133</f>
        <v>5</v>
      </c>
      <c r="E137" s="9">
        <f>[1]SIGEP!H133</f>
        <v>2751.7797</v>
      </c>
      <c r="F137" s="9">
        <f>[1]SIGEP!I133</f>
        <v>3.6924899999999998</v>
      </c>
      <c r="G137" s="9">
        <f>[1]SIGEP!J133</f>
        <v>42.53</v>
      </c>
      <c r="H137" s="9">
        <f>[1]SIGEP!K133</f>
        <v>3190</v>
      </c>
      <c r="I137" s="9">
        <f>[1]SIGEP!L133</f>
        <v>6440.6116870500009</v>
      </c>
      <c r="J137" s="9">
        <f>[1]SIGEP!M133</f>
        <v>0</v>
      </c>
      <c r="K137" s="9">
        <f t="shared" si="3"/>
        <v>6440.6116870500009</v>
      </c>
      <c r="M137" s="14">
        <f t="shared" si="4"/>
        <v>0</v>
      </c>
      <c r="N137" s="14">
        <f t="shared" si="5"/>
        <v>0</v>
      </c>
      <c r="GQ137"/>
    </row>
    <row r="138" spans="1:199" x14ac:dyDescent="0.25">
      <c r="A138" s="21" t="str">
        <f>[1]SIGEP!B134</f>
        <v>AZULÃO</v>
      </c>
      <c r="B138" s="22" t="str">
        <f>[1]SIGEP!C134</f>
        <v>48000.003460/97-02A-AZU</v>
      </c>
      <c r="C138" s="22" t="str">
        <f>[1]SIGEP!E134</f>
        <v>Terra</v>
      </c>
      <c r="D138" s="12">
        <f>[1]SIGEP!G134</f>
        <v>5.6</v>
      </c>
      <c r="E138" s="9">
        <f>[1]SIGEP!H134</f>
        <v>3189.3226</v>
      </c>
      <c r="F138" s="9">
        <f>[1]SIGEP!I134</f>
        <v>0.14510000000000001</v>
      </c>
      <c r="G138" s="9">
        <f>[1]SIGEP!J134</f>
        <v>1196.4860000000001</v>
      </c>
      <c r="H138" s="9">
        <f>[1]SIGEP!K134</f>
        <v>22430746</v>
      </c>
      <c r="I138" s="9">
        <f>[1]SIGEP!L134</f>
        <v>353534.05424918002</v>
      </c>
      <c r="J138" s="9">
        <f>[1]SIGEP!M134</f>
        <v>42424.086509901543</v>
      </c>
      <c r="K138" s="9">
        <f t="shared" si="3"/>
        <v>395958.14075908158</v>
      </c>
      <c r="M138" s="14">
        <f t="shared" si="4"/>
        <v>0</v>
      </c>
      <c r="N138" s="14">
        <f t="shared" si="5"/>
        <v>0</v>
      </c>
      <c r="GQ138"/>
    </row>
    <row r="139" spans="1:199" x14ac:dyDescent="0.25">
      <c r="A139" s="21" t="str">
        <f>[1]SIGEP!B135</f>
        <v>GAVIÃO AZUL</v>
      </c>
      <c r="B139" s="22" t="str">
        <f>[1]SIGEP!C135</f>
        <v>48610.001418/2008-48-GVA</v>
      </c>
      <c r="C139" s="22" t="str">
        <f>[1]SIGEP!E135</f>
        <v>Terra</v>
      </c>
      <c r="D139" s="12">
        <f>[1]SIGEP!G135</f>
        <v>0</v>
      </c>
      <c r="E139" s="9">
        <f>[1]SIGEP!H135</f>
        <v>0</v>
      </c>
      <c r="F139" s="9">
        <f>[1]SIGEP!I135</f>
        <v>0</v>
      </c>
      <c r="G139" s="9">
        <f>[1]SIGEP!J135</f>
        <v>0</v>
      </c>
      <c r="H139" s="9">
        <f>[1]SIGEP!K135</f>
        <v>0</v>
      </c>
      <c r="I139" s="9">
        <f>[1]SIGEP!L135</f>
        <v>0</v>
      </c>
      <c r="J139" s="9">
        <f>[1]SIGEP!M135</f>
        <v>0</v>
      </c>
      <c r="K139" s="9">
        <f t="shared" si="3"/>
        <v>0</v>
      </c>
      <c r="M139" s="14">
        <f t="shared" si="4"/>
        <v>0</v>
      </c>
      <c r="N139" s="14">
        <f t="shared" si="5"/>
        <v>0</v>
      </c>
      <c r="GQ139"/>
    </row>
    <row r="140" spans="1:199" x14ac:dyDescent="0.25">
      <c r="A140" s="21" t="str">
        <f>[1]SIGEP!B136</f>
        <v>GAVIÃO BELO</v>
      </c>
      <c r="B140" s="22" t="str">
        <f>[1]SIGEP!C136</f>
        <v>48610.222046/2019-44-GVBL</v>
      </c>
      <c r="C140" s="22" t="str">
        <f>[1]SIGEP!E136</f>
        <v>Terra</v>
      </c>
      <c r="D140" s="12">
        <f>[1]SIGEP!G136</f>
        <v>0</v>
      </c>
      <c r="E140" s="9">
        <f>[1]SIGEP!H136</f>
        <v>0</v>
      </c>
      <c r="F140" s="9">
        <f>[1]SIGEP!I136</f>
        <v>0</v>
      </c>
      <c r="G140" s="9">
        <f>[1]SIGEP!J136</f>
        <v>0</v>
      </c>
      <c r="H140" s="9">
        <f>[1]SIGEP!K136</f>
        <v>0</v>
      </c>
      <c r="I140" s="9">
        <f>[1]SIGEP!L136</f>
        <v>0</v>
      </c>
      <c r="J140" s="9">
        <f>[1]SIGEP!M136</f>
        <v>0</v>
      </c>
      <c r="K140" s="9">
        <f t="shared" ref="K140:K203" si="6">J140+I140</f>
        <v>0</v>
      </c>
      <c r="M140" s="14">
        <f t="shared" ref="M140:M203" si="7">(G140*E140+H140*F140)*5/100-I140</f>
        <v>0</v>
      </c>
      <c r="N140" s="14">
        <f t="shared" ref="N140:N203" si="8">(G140*E140+H140*F140)*(D140-5)/100-J140</f>
        <v>0</v>
      </c>
      <c r="GQ140"/>
    </row>
    <row r="141" spans="1:199" x14ac:dyDescent="0.25">
      <c r="A141" s="21" t="str">
        <f>[1]SIGEP!B137</f>
        <v>GAVIÃO BRANCO</v>
      </c>
      <c r="B141" s="22" t="str">
        <f>[1]SIGEP!C137</f>
        <v>48610.001418/2008-48-GVB</v>
      </c>
      <c r="C141" s="22" t="str">
        <f>[1]SIGEP!E137</f>
        <v>Terra</v>
      </c>
      <c r="D141" s="12">
        <f>[1]SIGEP!G137</f>
        <v>10</v>
      </c>
      <c r="E141" s="9">
        <f>[1]SIGEP!H137</f>
        <v>3565.5201000000002</v>
      </c>
      <c r="F141" s="9">
        <f>[1]SIGEP!I137</f>
        <v>0.59591000000000005</v>
      </c>
      <c r="G141" s="9">
        <f>[1]SIGEP!J137</f>
        <v>8.0000000000000002E-3</v>
      </c>
      <c r="H141" s="9">
        <f>[1]SIGEP!K137</f>
        <v>2962207</v>
      </c>
      <c r="I141" s="9">
        <f>[1]SIGEP!L137</f>
        <v>88261.864876540014</v>
      </c>
      <c r="J141" s="9">
        <f>[1]SIGEP!M137</f>
        <v>88261.864876540014</v>
      </c>
      <c r="K141" s="9">
        <f t="shared" si="6"/>
        <v>176523.72975308003</v>
      </c>
      <c r="M141" s="14">
        <f t="shared" si="7"/>
        <v>0</v>
      </c>
      <c r="N141" s="14">
        <f t="shared" si="8"/>
        <v>0</v>
      </c>
      <c r="GQ141"/>
    </row>
    <row r="142" spans="1:199" x14ac:dyDescent="0.25">
      <c r="A142" s="21" t="str">
        <f>[1]SIGEP!B138</f>
        <v>GAVIÃO CABOCLO</v>
      </c>
      <c r="B142" s="22" t="str">
        <f>[1]SIGEP!C138</f>
        <v>48610.001415/2008-12-GVC</v>
      </c>
      <c r="C142" s="22" t="str">
        <f>[1]SIGEP!E138</f>
        <v>Terra</v>
      </c>
      <c r="D142" s="12">
        <f>[1]SIGEP!G138</f>
        <v>10</v>
      </c>
      <c r="E142" s="9">
        <f>[1]SIGEP!H138</f>
        <v>3312.0419000000002</v>
      </c>
      <c r="F142" s="9">
        <f>[1]SIGEP!I138</f>
        <v>0.62604000000000004</v>
      </c>
      <c r="G142" s="9">
        <f>[1]SIGEP!J138</f>
        <v>0.189</v>
      </c>
      <c r="H142" s="9">
        <f>[1]SIGEP!K138</f>
        <v>4458861</v>
      </c>
      <c r="I142" s="9">
        <f>[1]SIGEP!L138</f>
        <v>139602.56581795504</v>
      </c>
      <c r="J142" s="9">
        <f>[1]SIGEP!M138</f>
        <v>139602.56581795504</v>
      </c>
      <c r="K142" s="9">
        <f t="shared" si="6"/>
        <v>279205.13163591007</v>
      </c>
      <c r="M142" s="14">
        <f t="shared" si="7"/>
        <v>0</v>
      </c>
      <c r="N142" s="14">
        <f t="shared" si="8"/>
        <v>0</v>
      </c>
      <c r="GQ142"/>
    </row>
    <row r="143" spans="1:199" x14ac:dyDescent="0.25">
      <c r="A143" s="21" t="str">
        <f>[1]SIGEP!B139</f>
        <v>GAVIÃO MATEIRO</v>
      </c>
      <c r="B143" s="22">
        <f>[1]SIGEP!C139</f>
        <v>0</v>
      </c>
      <c r="C143" s="22" t="str">
        <f>[1]SIGEP!E139</f>
        <v>Terra</v>
      </c>
      <c r="D143" s="12">
        <f>[1]SIGEP!G139</f>
        <v>0</v>
      </c>
      <c r="E143" s="9">
        <f>[1]SIGEP!H139</f>
        <v>0</v>
      </c>
      <c r="F143" s="9">
        <f>[1]SIGEP!I139</f>
        <v>0</v>
      </c>
      <c r="G143" s="9">
        <f>[1]SIGEP!J139</f>
        <v>0</v>
      </c>
      <c r="H143" s="9">
        <f>[1]SIGEP!K139</f>
        <v>0</v>
      </c>
      <c r="I143" s="9">
        <f>[1]SIGEP!L139</f>
        <v>0</v>
      </c>
      <c r="J143" s="9">
        <f>[1]SIGEP!M139</f>
        <v>0</v>
      </c>
      <c r="K143" s="9">
        <f t="shared" si="6"/>
        <v>0</v>
      </c>
      <c r="M143" s="14">
        <f t="shared" si="7"/>
        <v>0</v>
      </c>
      <c r="N143" s="14">
        <f t="shared" si="8"/>
        <v>0</v>
      </c>
      <c r="GQ143"/>
    </row>
    <row r="144" spans="1:199" x14ac:dyDescent="0.25">
      <c r="A144" s="21" t="str">
        <f>[1]SIGEP!B140</f>
        <v>Gavião Preto</v>
      </c>
      <c r="B144" s="22" t="str">
        <f>[1]SIGEP!C140</f>
        <v>48610.001417/2008-01-GVP</v>
      </c>
      <c r="C144" s="22" t="str">
        <f>[1]SIGEP!E140</f>
        <v>Terra</v>
      </c>
      <c r="D144" s="12">
        <f>[1]SIGEP!G140</f>
        <v>10</v>
      </c>
      <c r="E144" s="9">
        <f>[1]SIGEP!H140</f>
        <v>3228.2148999999999</v>
      </c>
      <c r="F144" s="9">
        <f>[1]SIGEP!I140</f>
        <v>0.64261000000000001</v>
      </c>
      <c r="G144" s="9">
        <f>[1]SIGEP!J140</f>
        <v>78.977000000000004</v>
      </c>
      <c r="H144" s="9">
        <f>[1]SIGEP!K140</f>
        <v>52942768</v>
      </c>
      <c r="I144" s="9">
        <f>[1]SIGEP!L140</f>
        <v>1713825.3436318648</v>
      </c>
      <c r="J144" s="9">
        <f>[1]SIGEP!M140</f>
        <v>1713825.3436318648</v>
      </c>
      <c r="K144" s="9">
        <f t="shared" si="6"/>
        <v>3427650.6872637295</v>
      </c>
      <c r="M144" s="14">
        <f t="shared" si="7"/>
        <v>0</v>
      </c>
      <c r="N144" s="14">
        <f t="shared" si="8"/>
        <v>0</v>
      </c>
      <c r="GQ144"/>
    </row>
    <row r="145" spans="1:199" x14ac:dyDescent="0.25">
      <c r="A145" s="21" t="str">
        <f>[1]SIGEP!B141</f>
        <v>GAVIÃO REAL</v>
      </c>
      <c r="B145" s="22" t="str">
        <f>[1]SIGEP!C141</f>
        <v>48610.001418/2008-48-GVR</v>
      </c>
      <c r="C145" s="22" t="str">
        <f>[1]SIGEP!E141</f>
        <v>Terra</v>
      </c>
      <c r="D145" s="12">
        <f>[1]SIGEP!G141</f>
        <v>10</v>
      </c>
      <c r="E145" s="9">
        <f>[1]SIGEP!H141</f>
        <v>3533.3042</v>
      </c>
      <c r="F145" s="9">
        <f>[1]SIGEP!I141</f>
        <v>0.60968</v>
      </c>
      <c r="G145" s="9">
        <f>[1]SIGEP!J141</f>
        <v>65.510000000000005</v>
      </c>
      <c r="H145" s="9">
        <f>[1]SIGEP!K141</f>
        <v>982861</v>
      </c>
      <c r="I145" s="9">
        <f>[1]SIGEP!L141</f>
        <v>41534.872631099999</v>
      </c>
      <c r="J145" s="9">
        <f>[1]SIGEP!M141</f>
        <v>41534.872631099999</v>
      </c>
      <c r="K145" s="9">
        <f t="shared" si="6"/>
        <v>83069.745262199998</v>
      </c>
      <c r="M145" s="14">
        <f t="shared" si="7"/>
        <v>0</v>
      </c>
      <c r="N145" s="14">
        <f t="shared" si="8"/>
        <v>0</v>
      </c>
      <c r="GQ145"/>
    </row>
    <row r="146" spans="1:199" x14ac:dyDescent="0.25">
      <c r="A146" s="21" t="str">
        <f>[1]SIGEP!B142</f>
        <v>GAVIÃO TESOURA</v>
      </c>
      <c r="B146" s="22" t="str">
        <f>[1]SIGEP!C142</f>
        <v>48610.001415/2008-12-GVTE</v>
      </c>
      <c r="C146" s="22" t="str">
        <f>[1]SIGEP!E142</f>
        <v>Terra</v>
      </c>
      <c r="D146" s="12">
        <f>[1]SIGEP!G142</f>
        <v>10</v>
      </c>
      <c r="E146" s="9">
        <f>[1]SIGEP!H142</f>
        <v>3565.5201000000002</v>
      </c>
      <c r="F146" s="9">
        <f>[1]SIGEP!I142</f>
        <v>0.67276000000000002</v>
      </c>
      <c r="G146" s="9">
        <f>[1]SIGEP!J142</f>
        <v>3.3319999999999999</v>
      </c>
      <c r="H146" s="9">
        <f>[1]SIGEP!K142</f>
        <v>1974551</v>
      </c>
      <c r="I146" s="9">
        <f>[1]SIGEP!L142</f>
        <v>67013.960000000006</v>
      </c>
      <c r="J146" s="9">
        <f>[1]SIGEP!M142</f>
        <v>67013.962186660021</v>
      </c>
      <c r="K146" s="9">
        <f t="shared" si="6"/>
        <v>134027.92218666003</v>
      </c>
      <c r="M146" s="14">
        <f t="shared" si="7"/>
        <v>2.1866600000066683E-3</v>
      </c>
      <c r="N146" s="14">
        <f t="shared" si="8"/>
        <v>0</v>
      </c>
      <c r="GQ146"/>
    </row>
    <row r="147" spans="1:199" x14ac:dyDescent="0.25">
      <c r="A147" s="21" t="str">
        <f>[1]SIGEP!B143</f>
        <v>GAVIÃO VERMELHO</v>
      </c>
      <c r="B147" s="22" t="str">
        <f>[1]SIGEP!C143</f>
        <v>48610.001418/2008-48-GVV</v>
      </c>
      <c r="C147" s="22" t="str">
        <f>[1]SIGEP!E143</f>
        <v>Terra</v>
      </c>
      <c r="D147" s="12">
        <f>[1]SIGEP!G143</f>
        <v>0</v>
      </c>
      <c r="E147" s="9">
        <f>[1]SIGEP!H143</f>
        <v>0</v>
      </c>
      <c r="F147" s="9">
        <f>[1]SIGEP!I143</f>
        <v>0</v>
      </c>
      <c r="G147" s="9">
        <f>[1]SIGEP!J143</f>
        <v>0</v>
      </c>
      <c r="H147" s="9">
        <f>[1]SIGEP!K143</f>
        <v>0</v>
      </c>
      <c r="I147" s="9">
        <f>[1]SIGEP!L143</f>
        <v>0</v>
      </c>
      <c r="J147" s="9">
        <f>[1]SIGEP!M143</f>
        <v>0</v>
      </c>
      <c r="K147" s="9">
        <f t="shared" si="6"/>
        <v>0</v>
      </c>
      <c r="M147" s="14">
        <f t="shared" si="7"/>
        <v>0</v>
      </c>
      <c r="N147" s="14">
        <f t="shared" si="8"/>
        <v>0</v>
      </c>
      <c r="GQ147"/>
    </row>
    <row r="148" spans="1:199" x14ac:dyDescent="0.25">
      <c r="A148" s="21" t="str">
        <f>[1]SIGEP!B144</f>
        <v>PA-1ENV25DAM_AM-T-84_AM-T-85</v>
      </c>
      <c r="B148" s="22" t="str">
        <f>[1]SIGEP!C144</f>
        <v>48610.204666/2021-16-AM-T-84_AM-T-85</v>
      </c>
      <c r="C148" s="22" t="str">
        <f>[1]SIGEP!E144</f>
        <v>Terra</v>
      </c>
      <c r="D148" s="12">
        <f>[1]SIGEP!G144</f>
        <v>0</v>
      </c>
      <c r="E148" s="9">
        <f>[1]SIGEP!H144</f>
        <v>0</v>
      </c>
      <c r="F148" s="9">
        <f>[1]SIGEP!I144</f>
        <v>0</v>
      </c>
      <c r="G148" s="9">
        <f>[1]SIGEP!J144</f>
        <v>0</v>
      </c>
      <c r="H148" s="9">
        <f>[1]SIGEP!K144</f>
        <v>0</v>
      </c>
      <c r="I148" s="9">
        <f>[1]SIGEP!L144</f>
        <v>0</v>
      </c>
      <c r="J148" s="9">
        <f>[1]SIGEP!M144</f>
        <v>0</v>
      </c>
      <c r="K148" s="9">
        <f t="shared" si="6"/>
        <v>0</v>
      </c>
      <c r="M148" s="14">
        <f t="shared" si="7"/>
        <v>0</v>
      </c>
      <c r="N148" s="14">
        <f t="shared" si="8"/>
        <v>0</v>
      </c>
      <c r="GQ148"/>
    </row>
    <row r="149" spans="1:199" x14ac:dyDescent="0.25">
      <c r="A149" s="21" t="str">
        <f>[1]SIGEP!B145</f>
        <v>CARAPITANGA</v>
      </c>
      <c r="B149" s="22" t="str">
        <f>[1]SIGEP!C145</f>
        <v>48610.009275/2005-71-CG</v>
      </c>
      <c r="C149" s="22" t="str">
        <f>[1]SIGEP!E145</f>
        <v>Terra</v>
      </c>
      <c r="D149" s="12">
        <f>[1]SIGEP!G145</f>
        <v>5</v>
      </c>
      <c r="E149" s="9">
        <f>[1]SIGEP!H145</f>
        <v>2751.7797</v>
      </c>
      <c r="F149" s="9">
        <f>[1]SIGEP!I145</f>
        <v>0.74158000000000002</v>
      </c>
      <c r="G149" s="9">
        <f>[1]SIGEP!J145</f>
        <v>4.93</v>
      </c>
      <c r="H149" s="9">
        <f>[1]SIGEP!K145</f>
        <v>990</v>
      </c>
      <c r="I149" s="9">
        <f>[1]SIGEP!L145</f>
        <v>715.02</v>
      </c>
      <c r="J149" s="9">
        <f>[1]SIGEP!M145</f>
        <v>0</v>
      </c>
      <c r="K149" s="9">
        <f t="shared" si="6"/>
        <v>715.02</v>
      </c>
      <c r="M149" s="14">
        <f t="shared" si="7"/>
        <v>1.9060500000023239E-3</v>
      </c>
      <c r="N149" s="14">
        <f t="shared" si="8"/>
        <v>0</v>
      </c>
      <c r="GQ149"/>
    </row>
    <row r="150" spans="1:199" x14ac:dyDescent="0.25">
      <c r="A150" s="21" t="str">
        <f>[1]SIGEP!B146</f>
        <v>CIDADE DE ARACAJU</v>
      </c>
      <c r="B150" s="22" t="str">
        <f>[1]SIGEP!C146</f>
        <v>48610.009284/2005-61-CAU</v>
      </c>
      <c r="C150" s="22" t="str">
        <f>[1]SIGEP!E146</f>
        <v>Terra</v>
      </c>
      <c r="D150" s="12">
        <f>[1]SIGEP!G146</f>
        <v>5</v>
      </c>
      <c r="E150" s="9">
        <f>[1]SIGEP!H146</f>
        <v>2611.7802999999999</v>
      </c>
      <c r="F150" s="9">
        <f>[1]SIGEP!I146</f>
        <v>3.6924899999999998</v>
      </c>
      <c r="G150" s="9">
        <f>[1]SIGEP!J146</f>
        <v>17.45</v>
      </c>
      <c r="H150" s="9">
        <f>[1]SIGEP!K146</f>
        <v>880</v>
      </c>
      <c r="I150" s="9">
        <f>[1]SIGEP!L146</f>
        <v>2441.25</v>
      </c>
      <c r="J150" s="9">
        <f>[1]SIGEP!M146</f>
        <v>0</v>
      </c>
      <c r="K150" s="9">
        <f t="shared" si="6"/>
        <v>2441.25</v>
      </c>
      <c r="M150" s="14">
        <f t="shared" si="7"/>
        <v>-2.1282500001689186E-3</v>
      </c>
      <c r="N150" s="14">
        <f t="shared" si="8"/>
        <v>0</v>
      </c>
      <c r="GQ150"/>
    </row>
    <row r="151" spans="1:199" x14ac:dyDescent="0.25">
      <c r="A151" s="21" t="str">
        <f>[1]SIGEP!B147</f>
        <v>FOZ DO VAZA-BARRIS</v>
      </c>
      <c r="B151" s="22" t="str">
        <f>[1]SIGEP!C147</f>
        <v>48610.009278/2005-11-FVB</v>
      </c>
      <c r="C151" s="22" t="str">
        <f>[1]SIGEP!E147</f>
        <v>Terra</v>
      </c>
      <c r="D151" s="12">
        <f>[1]SIGEP!G147</f>
        <v>5</v>
      </c>
      <c r="E151" s="9">
        <f>[1]SIGEP!H147</f>
        <v>2818.9317999999998</v>
      </c>
      <c r="F151" s="9">
        <f>[1]SIGEP!I147</f>
        <v>3.6924899999999998</v>
      </c>
      <c r="G151" s="9">
        <f>[1]SIGEP!J147</f>
        <v>46.1</v>
      </c>
      <c r="H151" s="9">
        <f>[1]SIGEP!K147</f>
        <v>650</v>
      </c>
      <c r="I151" s="9">
        <f>[1]SIGEP!L147</f>
        <v>6617.64</v>
      </c>
      <c r="J151" s="9">
        <f>[1]SIGEP!M147</f>
        <v>0</v>
      </c>
      <c r="K151" s="9">
        <f t="shared" si="6"/>
        <v>6617.64</v>
      </c>
      <c r="M151" s="14">
        <f t="shared" si="7"/>
        <v>3.7239999992380035E-3</v>
      </c>
      <c r="N151" s="14">
        <f t="shared" si="8"/>
        <v>0</v>
      </c>
      <c r="GQ151"/>
    </row>
    <row r="152" spans="1:199" x14ac:dyDescent="0.25">
      <c r="A152" s="21" t="str">
        <f>[1]SIGEP!B148</f>
        <v>CABOCLINHO</v>
      </c>
      <c r="B152" s="22">
        <f>[1]SIGEP!C148</f>
        <v>0</v>
      </c>
      <c r="C152" s="22" t="str">
        <f>[1]SIGEP!E148</f>
        <v>Terra</v>
      </c>
      <c r="D152" s="12">
        <f>[1]SIGEP!G148</f>
        <v>0</v>
      </c>
      <c r="E152" s="9">
        <f>[1]SIGEP!H148</f>
        <v>0</v>
      </c>
      <c r="F152" s="9">
        <f>[1]SIGEP!I148</f>
        <v>0</v>
      </c>
      <c r="G152" s="9">
        <f>[1]SIGEP!J148</f>
        <v>0</v>
      </c>
      <c r="H152" s="9">
        <f>[1]SIGEP!K148</f>
        <v>0</v>
      </c>
      <c r="I152" s="9">
        <f>[1]SIGEP!L148</f>
        <v>0</v>
      </c>
      <c r="J152" s="9">
        <f>[1]SIGEP!M148</f>
        <v>0</v>
      </c>
      <c r="K152" s="9">
        <f t="shared" si="6"/>
        <v>0</v>
      </c>
      <c r="M152" s="14">
        <f t="shared" si="7"/>
        <v>0</v>
      </c>
      <c r="N152" s="14">
        <f t="shared" si="8"/>
        <v>0</v>
      </c>
      <c r="GQ152"/>
    </row>
    <row r="153" spans="1:199" x14ac:dyDescent="0.25">
      <c r="A153" s="21" t="str">
        <f>[1]SIGEP!B149</f>
        <v>CARDEAL AMARELO</v>
      </c>
      <c r="B153" s="22" t="str">
        <f>[1]SIGEP!C149</f>
        <v>48610.001440/2008-98-CAAM</v>
      </c>
      <c r="C153" s="22" t="str">
        <f>[1]SIGEP!E149</f>
        <v>Terra</v>
      </c>
      <c r="D153" s="12">
        <f>[1]SIGEP!G149</f>
        <v>7.5</v>
      </c>
      <c r="E153" s="9">
        <f>[1]SIGEP!H149</f>
        <v>3198.2573000000002</v>
      </c>
      <c r="F153" s="9">
        <f>[1]SIGEP!I149</f>
        <v>3.6924899999999998</v>
      </c>
      <c r="G153" s="9">
        <f>[1]SIGEP!J149</f>
        <v>0</v>
      </c>
      <c r="H153" s="9">
        <f>[1]SIGEP!K149</f>
        <v>347207</v>
      </c>
      <c r="I153" s="9">
        <f>[1]SIGEP!L149</f>
        <v>64102.918771500001</v>
      </c>
      <c r="J153" s="9">
        <f>[1]SIGEP!M149</f>
        <v>32051.459385749993</v>
      </c>
      <c r="K153" s="9">
        <f t="shared" si="6"/>
        <v>96154.378157250001</v>
      </c>
      <c r="M153" s="14">
        <f t="shared" si="7"/>
        <v>0</v>
      </c>
      <c r="N153" s="14">
        <f t="shared" si="8"/>
        <v>0</v>
      </c>
      <c r="GQ153"/>
    </row>
    <row r="154" spans="1:199" x14ac:dyDescent="0.25">
      <c r="A154" s="21" t="str">
        <f>[1]SIGEP!B150</f>
        <v>CARDEAL DO NORDESTE</v>
      </c>
      <c r="B154" s="22" t="str">
        <f>[1]SIGEP!C150</f>
        <v>48610.001440/2008-98-CARN</v>
      </c>
      <c r="C154" s="22" t="str">
        <f>[1]SIGEP!E150</f>
        <v>Terra</v>
      </c>
      <c r="D154" s="12">
        <f>[1]SIGEP!G150</f>
        <v>7.5</v>
      </c>
      <c r="E154" s="9">
        <f>[1]SIGEP!H150</f>
        <v>3198.2573000000002</v>
      </c>
      <c r="F154" s="9">
        <f>[1]SIGEP!I150</f>
        <v>0.53759999999999997</v>
      </c>
      <c r="G154" s="9">
        <f>[1]SIGEP!J150</f>
        <v>50.634</v>
      </c>
      <c r="H154" s="9">
        <f>[1]SIGEP!K150</f>
        <v>3457475</v>
      </c>
      <c r="I154" s="9">
        <f>[1]SIGEP!L150</f>
        <v>101033.95600641001</v>
      </c>
      <c r="J154" s="9">
        <f>[1]SIGEP!M150</f>
        <v>50516.978003204989</v>
      </c>
      <c r="K154" s="9">
        <f t="shared" si="6"/>
        <v>151550.93400961498</v>
      </c>
      <c r="M154" s="14">
        <f t="shared" si="7"/>
        <v>0</v>
      </c>
      <c r="N154" s="14">
        <f t="shared" si="8"/>
        <v>0</v>
      </c>
      <c r="GQ154"/>
    </row>
    <row r="155" spans="1:199" x14ac:dyDescent="0.25">
      <c r="A155" s="21" t="str">
        <f>[1]SIGEP!B151</f>
        <v>GRAÚNA</v>
      </c>
      <c r="B155" s="22">
        <f>[1]SIGEP!C151</f>
        <v>0</v>
      </c>
      <c r="C155" s="22" t="str">
        <f>[1]SIGEP!E151</f>
        <v>Terra</v>
      </c>
      <c r="D155" s="12">
        <f>[1]SIGEP!G151</f>
        <v>0</v>
      </c>
      <c r="E155" s="9">
        <f>[1]SIGEP!H151</f>
        <v>2872.9600999999998</v>
      </c>
      <c r="F155" s="9">
        <f>[1]SIGEP!I151</f>
        <v>0.57638</v>
      </c>
      <c r="G155" s="9">
        <f>[1]SIGEP!J151</f>
        <v>0</v>
      </c>
      <c r="H155" s="9">
        <f>[1]SIGEP!K151</f>
        <v>0</v>
      </c>
      <c r="I155" s="9">
        <f>[1]SIGEP!L151</f>
        <v>0</v>
      </c>
      <c r="J155" s="9">
        <f>[1]SIGEP!M151</f>
        <v>0</v>
      </c>
      <c r="K155" s="9">
        <f t="shared" si="6"/>
        <v>0</v>
      </c>
      <c r="M155" s="14">
        <f t="shared" si="7"/>
        <v>0</v>
      </c>
      <c r="N155" s="14">
        <f t="shared" si="8"/>
        <v>0</v>
      </c>
      <c r="GQ155"/>
    </row>
    <row r="156" spans="1:199" x14ac:dyDescent="0.25">
      <c r="A156" s="21" t="str">
        <f>[1]SIGEP!B152</f>
        <v>PA-1FCB0001BA_TUC-T-139_TUC-T-147</v>
      </c>
      <c r="B156" s="22" t="str">
        <f>[1]SIGEP!C152</f>
        <v>48610.005437/2013-19-4391</v>
      </c>
      <c r="C156" s="22" t="str">
        <f>[1]SIGEP!E152</f>
        <v>Terra</v>
      </c>
      <c r="D156" s="12">
        <f>[1]SIGEP!G152</f>
        <v>10</v>
      </c>
      <c r="E156" s="9">
        <f>[1]SIGEP!H152</f>
        <v>3565.5201000000002</v>
      </c>
      <c r="F156" s="9">
        <f>[1]SIGEP!I152</f>
        <v>3.6924899999999998</v>
      </c>
      <c r="G156" s="9">
        <f>[1]SIGEP!J152</f>
        <v>0</v>
      </c>
      <c r="H156" s="9">
        <f>[1]SIGEP!K152</f>
        <v>0</v>
      </c>
      <c r="I156" s="9">
        <f>[1]SIGEP!L152</f>
        <v>0</v>
      </c>
      <c r="J156" s="9">
        <f>[1]SIGEP!M152</f>
        <v>0</v>
      </c>
      <c r="K156" s="9">
        <f t="shared" si="6"/>
        <v>0</v>
      </c>
      <c r="M156" s="14">
        <f t="shared" si="7"/>
        <v>0</v>
      </c>
      <c r="N156" s="14">
        <f t="shared" si="8"/>
        <v>0</v>
      </c>
      <c r="GQ156"/>
    </row>
    <row r="157" spans="1:199" x14ac:dyDescent="0.25">
      <c r="A157" s="21" t="str">
        <f>[1]SIGEP!B153</f>
        <v>RIO IPIRANGA</v>
      </c>
      <c r="B157" s="22" t="str">
        <f>[1]SIGEP!C153</f>
        <v>48610.007482/2006-71-RIP</v>
      </c>
      <c r="C157" s="22" t="str">
        <f>[1]SIGEP!E153</f>
        <v>Terra</v>
      </c>
      <c r="D157" s="12">
        <f>[1]SIGEP!G153</f>
        <v>5</v>
      </c>
      <c r="E157" s="9">
        <f>[1]SIGEP!H153</f>
        <v>2741.9627</v>
      </c>
      <c r="F157" s="9">
        <f>[1]SIGEP!I153</f>
        <v>0.69155</v>
      </c>
      <c r="G157" s="9">
        <f>[1]SIGEP!J153</f>
        <v>125.96299999999999</v>
      </c>
      <c r="H157" s="9">
        <f>[1]SIGEP!K153</f>
        <v>39820</v>
      </c>
      <c r="I157" s="9">
        <f>[1]SIGEP!L153</f>
        <v>18646.168429005</v>
      </c>
      <c r="J157" s="9">
        <f>[1]SIGEP!M153</f>
        <v>0</v>
      </c>
      <c r="K157" s="9">
        <f t="shared" si="6"/>
        <v>18646.168429005</v>
      </c>
      <c r="M157" s="14">
        <f t="shared" si="7"/>
        <v>0</v>
      </c>
      <c r="N157" s="14">
        <f t="shared" si="8"/>
        <v>0</v>
      </c>
      <c r="GQ157"/>
    </row>
    <row r="158" spans="1:199" x14ac:dyDescent="0.25">
      <c r="A158" s="21" t="str">
        <f>[1]SIGEP!B154</f>
        <v>CARDEAL</v>
      </c>
      <c r="B158" s="22" t="str">
        <f>[1]SIGEP!C154</f>
        <v>48610.008000/2004-CLD</v>
      </c>
      <c r="C158" s="22" t="str">
        <f>[1]SIGEP!E154</f>
        <v>Terra</v>
      </c>
      <c r="D158" s="12">
        <f>[1]SIGEP!G154</f>
        <v>5</v>
      </c>
      <c r="E158" s="9">
        <f>[1]SIGEP!H154</f>
        <v>2594.5989</v>
      </c>
      <c r="F158" s="9">
        <f>[1]SIGEP!I154</f>
        <v>3.6924899999999998</v>
      </c>
      <c r="G158" s="9">
        <f>[1]SIGEP!J154</f>
        <v>1562.047</v>
      </c>
      <c r="H158" s="9">
        <f>[1]SIGEP!K154</f>
        <v>14059</v>
      </c>
      <c r="I158" s="9">
        <f>[1]SIGEP!L154</f>
        <v>205239.90724291501</v>
      </c>
      <c r="J158" s="9">
        <f>[1]SIGEP!M154</f>
        <v>0</v>
      </c>
      <c r="K158" s="9">
        <f t="shared" si="6"/>
        <v>205239.90724291501</v>
      </c>
      <c r="M158" s="14">
        <f t="shared" si="7"/>
        <v>0</v>
      </c>
      <c r="N158" s="14">
        <f t="shared" si="8"/>
        <v>0</v>
      </c>
      <c r="GQ158"/>
    </row>
    <row r="159" spans="1:199" x14ac:dyDescent="0.25">
      <c r="A159" s="21" t="str">
        <f>[1]SIGEP!B155</f>
        <v>COLIBRI</v>
      </c>
      <c r="B159" s="22" t="str">
        <f>[1]SIGEP!C155</f>
        <v>48610.009503/2003-CLB</v>
      </c>
      <c r="C159" s="22" t="str">
        <f>[1]SIGEP!E155</f>
        <v>Terra</v>
      </c>
      <c r="D159" s="12">
        <f>[1]SIGEP!G155</f>
        <v>5</v>
      </c>
      <c r="E159" s="9">
        <f>[1]SIGEP!H155</f>
        <v>2701.5924</v>
      </c>
      <c r="F159" s="9">
        <f>[1]SIGEP!I155</f>
        <v>3.6924899999999998</v>
      </c>
      <c r="G159" s="9">
        <f>[1]SIGEP!J155</f>
        <v>14.19</v>
      </c>
      <c r="H159" s="9">
        <f>[1]SIGEP!K155</f>
        <v>128</v>
      </c>
      <c r="I159" s="9">
        <f>[1]SIGEP!L155</f>
        <v>1940.4117438000003</v>
      </c>
      <c r="J159" s="9">
        <f>[1]SIGEP!M155</f>
        <v>0</v>
      </c>
      <c r="K159" s="9">
        <f t="shared" si="6"/>
        <v>1940.4117438000003</v>
      </c>
      <c r="M159" s="14">
        <f t="shared" si="7"/>
        <v>0</v>
      </c>
      <c r="N159" s="14">
        <f t="shared" si="8"/>
        <v>0</v>
      </c>
      <c r="GQ159"/>
    </row>
    <row r="160" spans="1:199" x14ac:dyDescent="0.25">
      <c r="A160" s="21" t="str">
        <f>[1]SIGEP!B156</f>
        <v>Rio Mariricu</v>
      </c>
      <c r="B160" s="22" t="str">
        <f>[1]SIGEP!C156</f>
        <v>48610.007065/2017-81-RMA</v>
      </c>
      <c r="C160" s="22" t="str">
        <f>[1]SIGEP!E156</f>
        <v>Terra</v>
      </c>
      <c r="D160" s="12">
        <f>[1]SIGEP!G156</f>
        <v>5</v>
      </c>
      <c r="E160" s="9">
        <f>[1]SIGEP!H156</f>
        <v>2597.1565999999998</v>
      </c>
      <c r="F160" s="9">
        <f>[1]SIGEP!I156</f>
        <v>0.76602999999999999</v>
      </c>
      <c r="G160" s="9">
        <f>[1]SIGEP!J156</f>
        <v>160.98099999999999</v>
      </c>
      <c r="H160" s="9">
        <f>[1]SIGEP!K156</f>
        <v>1288</v>
      </c>
      <c r="I160" s="9">
        <f>[1]SIGEP!L156</f>
        <v>20953.975663229998</v>
      </c>
      <c r="J160" s="9">
        <f>[1]SIGEP!M156</f>
        <v>0</v>
      </c>
      <c r="K160" s="9">
        <f t="shared" si="6"/>
        <v>20953.975663229998</v>
      </c>
      <c r="M160" s="14">
        <f t="shared" si="7"/>
        <v>0</v>
      </c>
      <c r="N160" s="14">
        <f t="shared" si="8"/>
        <v>0</v>
      </c>
      <c r="GQ160"/>
    </row>
    <row r="161" spans="1:199" x14ac:dyDescent="0.25">
      <c r="A161" s="21" t="str">
        <f>[1]SIGEP!B157</f>
        <v>URUTAU</v>
      </c>
      <c r="B161" s="22" t="str">
        <f>[1]SIGEP!C157</f>
        <v>48610.007066/2017-25-URUT</v>
      </c>
      <c r="C161" s="22" t="str">
        <f>[1]SIGEP!E157</f>
        <v>Terra</v>
      </c>
      <c r="D161" s="12">
        <f>[1]SIGEP!G157</f>
        <v>5</v>
      </c>
      <c r="E161" s="9">
        <f>[1]SIGEP!H157</f>
        <v>2454.8987999999999</v>
      </c>
      <c r="F161" s="9">
        <f>[1]SIGEP!I157</f>
        <v>3.6924899999999998</v>
      </c>
      <c r="G161" s="9">
        <f>[1]SIGEP!J157</f>
        <v>15.34</v>
      </c>
      <c r="H161" s="9">
        <f>[1]SIGEP!K157</f>
        <v>153</v>
      </c>
      <c r="I161" s="9">
        <f>[1]SIGEP!L157</f>
        <v>1911.1549281</v>
      </c>
      <c r="J161" s="9">
        <f>[1]SIGEP!M157</f>
        <v>0</v>
      </c>
      <c r="K161" s="9">
        <f t="shared" si="6"/>
        <v>1911.1549281</v>
      </c>
      <c r="M161" s="14">
        <f t="shared" si="7"/>
        <v>0</v>
      </c>
      <c r="N161" s="14">
        <f t="shared" si="8"/>
        <v>0</v>
      </c>
      <c r="GQ161"/>
    </row>
    <row r="162" spans="1:199" x14ac:dyDescent="0.25">
      <c r="A162" s="21" t="str">
        <f>[1]SIGEP!B158</f>
        <v>ARRIBAÇÃ</v>
      </c>
      <c r="B162" s="22" t="str">
        <f>[1]SIGEP!C158</f>
        <v>48610.009227/2002-ARB</v>
      </c>
      <c r="C162" s="22" t="str">
        <f>[1]SIGEP!E158</f>
        <v>Terra</v>
      </c>
      <c r="D162" s="12">
        <f>[1]SIGEP!G158</f>
        <v>0</v>
      </c>
      <c r="E162" s="9">
        <f>[1]SIGEP!H158</f>
        <v>0</v>
      </c>
      <c r="F162" s="9">
        <f>[1]SIGEP!I158</f>
        <v>0</v>
      </c>
      <c r="G162" s="9">
        <f>[1]SIGEP!J158</f>
        <v>0</v>
      </c>
      <c r="H162" s="9">
        <f>[1]SIGEP!K158</f>
        <v>0</v>
      </c>
      <c r="I162" s="9">
        <f>[1]SIGEP!L158</f>
        <v>0</v>
      </c>
      <c r="J162" s="9">
        <f>[1]SIGEP!M158</f>
        <v>0</v>
      </c>
      <c r="K162" s="9">
        <f t="shared" si="6"/>
        <v>0</v>
      </c>
      <c r="M162" s="14">
        <f t="shared" si="7"/>
        <v>0</v>
      </c>
      <c r="N162" s="14">
        <f t="shared" si="8"/>
        <v>0</v>
      </c>
      <c r="GQ162"/>
    </row>
    <row r="163" spans="1:199" x14ac:dyDescent="0.25">
      <c r="A163" s="21" t="str">
        <f>[1]SIGEP!B159</f>
        <v>GALO DE CAMPINA</v>
      </c>
      <c r="B163" s="22" t="str">
        <f>[1]SIGEP!C159</f>
        <v>48610.009227/2002-GC</v>
      </c>
      <c r="C163" s="22" t="str">
        <f>[1]SIGEP!E159</f>
        <v>Terra</v>
      </c>
      <c r="D163" s="12">
        <f>[1]SIGEP!G159</f>
        <v>5</v>
      </c>
      <c r="E163" s="9">
        <f>[1]SIGEP!H159</f>
        <v>2594.6052</v>
      </c>
      <c r="F163" s="9">
        <f>[1]SIGEP!I159</f>
        <v>1.1745000000000001</v>
      </c>
      <c r="G163" s="9">
        <f>[1]SIGEP!J159</f>
        <v>701.26499999999999</v>
      </c>
      <c r="H163" s="9">
        <f>[1]SIGEP!K159</f>
        <v>219934</v>
      </c>
      <c r="I163" s="9">
        <f>[1]SIGEP!L159</f>
        <v>103890.91492890001</v>
      </c>
      <c r="J163" s="9">
        <f>[1]SIGEP!M159</f>
        <v>0</v>
      </c>
      <c r="K163" s="9">
        <f t="shared" si="6"/>
        <v>103890.91492890001</v>
      </c>
      <c r="M163" s="14">
        <f t="shared" si="7"/>
        <v>0</v>
      </c>
      <c r="N163" s="14">
        <f t="shared" si="8"/>
        <v>0</v>
      </c>
      <c r="GQ163"/>
    </row>
    <row r="164" spans="1:199" x14ac:dyDescent="0.25">
      <c r="A164" s="21" t="str">
        <f>[1]SIGEP!B160</f>
        <v>JOÃO DE BARRO</v>
      </c>
      <c r="B164" s="22" t="str">
        <f>[1]SIGEP!C160</f>
        <v>48610.009509/2003-JB</v>
      </c>
      <c r="C164" s="22" t="str">
        <f>[1]SIGEP!E160</f>
        <v>Terra</v>
      </c>
      <c r="D164" s="12">
        <f>[1]SIGEP!G160</f>
        <v>5</v>
      </c>
      <c r="E164" s="9">
        <f>[1]SIGEP!H160</f>
        <v>2524.1341000000002</v>
      </c>
      <c r="F164" s="9">
        <f>[1]SIGEP!I160</f>
        <v>1.3873899999999999</v>
      </c>
      <c r="G164" s="9">
        <f>[1]SIGEP!J160</f>
        <v>69.399000000000001</v>
      </c>
      <c r="H164" s="9">
        <f>[1]SIGEP!K160</f>
        <v>6260</v>
      </c>
      <c r="I164" s="9">
        <f>[1]SIGEP!L160</f>
        <v>9192.8721902950019</v>
      </c>
      <c r="J164" s="9">
        <f>[1]SIGEP!M160</f>
        <v>0</v>
      </c>
      <c r="K164" s="9">
        <f t="shared" si="6"/>
        <v>9192.8721902950019</v>
      </c>
      <c r="M164" s="14">
        <f t="shared" si="7"/>
        <v>0</v>
      </c>
      <c r="N164" s="14">
        <f t="shared" si="8"/>
        <v>0</v>
      </c>
      <c r="GQ164"/>
    </row>
    <row r="165" spans="1:199" x14ac:dyDescent="0.25">
      <c r="A165" s="21" t="str">
        <f>[1]SIGEP!B161</f>
        <v>ROLINHA</v>
      </c>
      <c r="B165" s="22" t="str">
        <f>[1]SIGEP!C161</f>
        <v>48610.009227/2002-ROL</v>
      </c>
      <c r="C165" s="22" t="str">
        <f>[1]SIGEP!E161</f>
        <v>Terra</v>
      </c>
      <c r="D165" s="12">
        <f>[1]SIGEP!G161</f>
        <v>0</v>
      </c>
      <c r="E165" s="9">
        <f>[1]SIGEP!H161</f>
        <v>0</v>
      </c>
      <c r="F165" s="9">
        <f>[1]SIGEP!I161</f>
        <v>0</v>
      </c>
      <c r="G165" s="9">
        <f>[1]SIGEP!J161</f>
        <v>0</v>
      </c>
      <c r="H165" s="9">
        <f>[1]SIGEP!K161</f>
        <v>0</v>
      </c>
      <c r="I165" s="9">
        <f>[1]SIGEP!L161</f>
        <v>0</v>
      </c>
      <c r="J165" s="9">
        <f>[1]SIGEP!M161</f>
        <v>0</v>
      </c>
      <c r="K165" s="9">
        <f t="shared" si="6"/>
        <v>0</v>
      </c>
      <c r="M165" s="14">
        <f t="shared" si="7"/>
        <v>0</v>
      </c>
      <c r="N165" s="14">
        <f t="shared" si="8"/>
        <v>0</v>
      </c>
      <c r="GQ165"/>
    </row>
    <row r="166" spans="1:199" x14ac:dyDescent="0.25">
      <c r="A166" s="21" t="str">
        <f>[1]SIGEP!B162</f>
        <v>HARPIA</v>
      </c>
      <c r="B166" s="22" t="str">
        <f>[1]SIGEP!C162</f>
        <v>48610.009138/2005-35-HARP</v>
      </c>
      <c r="C166" s="22" t="str">
        <f>[1]SIGEP!E162</f>
        <v>Terra</v>
      </c>
      <c r="D166" s="12">
        <f>[1]SIGEP!G162</f>
        <v>10</v>
      </c>
      <c r="E166" s="9">
        <f>[1]SIGEP!H162</f>
        <v>2436.2554</v>
      </c>
      <c r="F166" s="9">
        <f>[1]SIGEP!I162</f>
        <v>3.6924899999999998</v>
      </c>
      <c r="G166" s="9">
        <f>[1]SIGEP!J162</f>
        <v>11</v>
      </c>
      <c r="H166" s="9">
        <f>[1]SIGEP!K162</f>
        <v>111</v>
      </c>
      <c r="I166" s="9">
        <f>[1]SIGEP!L162</f>
        <v>1360.4337894999999</v>
      </c>
      <c r="J166" s="9">
        <f>[1]SIGEP!M162</f>
        <v>1360.4337894999999</v>
      </c>
      <c r="K166" s="9">
        <f t="shared" si="6"/>
        <v>2720.8675789999998</v>
      </c>
      <c r="M166" s="14">
        <f t="shared" si="7"/>
        <v>0</v>
      </c>
      <c r="N166" s="14">
        <f t="shared" si="8"/>
        <v>0</v>
      </c>
      <c r="GQ166"/>
    </row>
    <row r="167" spans="1:199" x14ac:dyDescent="0.25">
      <c r="A167" s="21" t="str">
        <f>[1]SIGEP!B163</f>
        <v>FAZENDA RIO BRANCO</v>
      </c>
      <c r="B167" s="22" t="str">
        <f>[1]SIGEP!C163</f>
        <v>48000.003654/97-91-FRB</v>
      </c>
      <c r="C167" s="22" t="str">
        <f>[1]SIGEP!E163</f>
        <v>Terra</v>
      </c>
      <c r="D167" s="12">
        <f>[1]SIGEP!G163</f>
        <v>5</v>
      </c>
      <c r="E167" s="9">
        <f>[1]SIGEP!H163</f>
        <v>2588.0945000000002</v>
      </c>
      <c r="F167" s="9">
        <f>[1]SIGEP!I163</f>
        <v>3.6924899999999998</v>
      </c>
      <c r="G167" s="9">
        <f>[1]SIGEP!J163</f>
        <v>76.611999999999995</v>
      </c>
      <c r="H167" s="9">
        <f>[1]SIGEP!K163</f>
        <v>3187</v>
      </c>
      <c r="I167" s="9">
        <f>[1]SIGEP!L163</f>
        <v>10502.35</v>
      </c>
      <c r="J167" s="9">
        <f>[1]SIGEP!M163</f>
        <v>0</v>
      </c>
      <c r="K167" s="9">
        <f t="shared" si="6"/>
        <v>10502.35</v>
      </c>
      <c r="M167" s="14">
        <f t="shared" si="7"/>
        <v>3.0731999995623482E-3</v>
      </c>
      <c r="N167" s="14">
        <f t="shared" si="8"/>
        <v>0</v>
      </c>
      <c r="GQ167"/>
    </row>
    <row r="168" spans="1:199" x14ac:dyDescent="0.25">
      <c r="A168" s="21" t="str">
        <f>[1]SIGEP!B164</f>
        <v>FAZENDA SANTO ESTEVÃO</v>
      </c>
      <c r="B168" s="22" t="str">
        <f>[1]SIGEP!C164</f>
        <v>48000.003655/97-53-FSE</v>
      </c>
      <c r="C168" s="22" t="str">
        <f>[1]SIGEP!E164</f>
        <v>Terra</v>
      </c>
      <c r="D168" s="12">
        <f>[1]SIGEP!G164</f>
        <v>5</v>
      </c>
      <c r="E168" s="9">
        <f>[1]SIGEP!H164</f>
        <v>2588.0945000000002</v>
      </c>
      <c r="F168" s="9">
        <f>[1]SIGEP!I164</f>
        <v>3.6924899999999998</v>
      </c>
      <c r="G168" s="9">
        <f>[1]SIGEP!J164</f>
        <v>420.41300000000001</v>
      </c>
      <c r="H168" s="9">
        <f>[1]SIGEP!K164</f>
        <v>31642</v>
      </c>
      <c r="I168" s="9">
        <f>[1]SIGEP!L164</f>
        <v>60245.32</v>
      </c>
      <c r="J168" s="9">
        <f>[1]SIGEP!M164</f>
        <v>0</v>
      </c>
      <c r="K168" s="9">
        <f t="shared" si="6"/>
        <v>60245.32</v>
      </c>
      <c r="M168" s="14">
        <f t="shared" si="7"/>
        <v>-2.9195749957580119E-3</v>
      </c>
      <c r="N168" s="14">
        <f t="shared" si="8"/>
        <v>0</v>
      </c>
      <c r="GQ168"/>
    </row>
    <row r="169" spans="1:199" x14ac:dyDescent="0.25">
      <c r="A169" s="21" t="str">
        <f>[1]SIGEP!B165</f>
        <v>SAUÍPE</v>
      </c>
      <c r="B169" s="22" t="str">
        <f>[1]SIGEP!C165</f>
        <v>48000.003695/97-78-SE</v>
      </c>
      <c r="C169" s="22" t="str">
        <f>[1]SIGEP!E165</f>
        <v>Terra</v>
      </c>
      <c r="D169" s="12">
        <f>[1]SIGEP!G165</f>
        <v>5</v>
      </c>
      <c r="E169" s="9">
        <f>[1]SIGEP!H165</f>
        <v>2588.0945000000002</v>
      </c>
      <c r="F169" s="9">
        <f>[1]SIGEP!I165</f>
        <v>3.6924899999999998</v>
      </c>
      <c r="G169" s="9">
        <f>[1]SIGEP!J165</f>
        <v>26.329000000000001</v>
      </c>
      <c r="H169" s="9">
        <f>[1]SIGEP!K165</f>
        <v>76</v>
      </c>
      <c r="I169" s="9">
        <f>[1]SIGEP!L165</f>
        <v>3421.13</v>
      </c>
      <c r="J169" s="9">
        <f>[1]SIGEP!M165</f>
        <v>0</v>
      </c>
      <c r="K169" s="9">
        <f t="shared" si="6"/>
        <v>3421.13</v>
      </c>
      <c r="M169" s="14">
        <f t="shared" si="7"/>
        <v>-1.5334750000874919E-3</v>
      </c>
      <c r="N169" s="14">
        <f t="shared" si="8"/>
        <v>0</v>
      </c>
      <c r="GQ169"/>
    </row>
    <row r="170" spans="1:199" x14ac:dyDescent="0.25">
      <c r="A170" s="21" t="str">
        <f>[1]SIGEP!B166</f>
        <v>TICO-TICO</v>
      </c>
      <c r="B170" s="22" t="str">
        <f>[1]SIGEP!C166</f>
        <v>48610.008013/2004-TT</v>
      </c>
      <c r="C170" s="22" t="str">
        <f>[1]SIGEP!E166</f>
        <v>Terra</v>
      </c>
      <c r="D170" s="12">
        <f>[1]SIGEP!G166</f>
        <v>0</v>
      </c>
      <c r="E170" s="9">
        <f>[1]SIGEP!H166</f>
        <v>2740.3476999999998</v>
      </c>
      <c r="F170" s="9">
        <f>[1]SIGEP!I166</f>
        <v>3.6924899999999998</v>
      </c>
      <c r="G170" s="9">
        <f>[1]SIGEP!J166</f>
        <v>0</v>
      </c>
      <c r="H170" s="9">
        <f>[1]SIGEP!K166</f>
        <v>0</v>
      </c>
      <c r="I170" s="9">
        <f>[1]SIGEP!L166</f>
        <v>0</v>
      </c>
      <c r="J170" s="9">
        <f>[1]SIGEP!M166</f>
        <v>0</v>
      </c>
      <c r="K170" s="9">
        <f t="shared" si="6"/>
        <v>0</v>
      </c>
      <c r="M170" s="14">
        <f t="shared" si="7"/>
        <v>0</v>
      </c>
      <c r="N170" s="14">
        <f t="shared" si="8"/>
        <v>0</v>
      </c>
      <c r="GQ170"/>
    </row>
    <row r="171" spans="1:199" x14ac:dyDescent="0.25">
      <c r="A171" s="21" t="str">
        <f>[1]SIGEP!B167</f>
        <v>ITAPARICA</v>
      </c>
      <c r="B171" s="22" t="str">
        <f>[1]SIGEP!C167</f>
        <v>48610.007069/2017-69-ITA</v>
      </c>
      <c r="C171" s="22" t="str">
        <f>[1]SIGEP!E167</f>
        <v>Terra</v>
      </c>
      <c r="D171" s="12">
        <f>[1]SIGEP!G167</f>
        <v>5</v>
      </c>
      <c r="E171" s="9">
        <f>[1]SIGEP!H167</f>
        <v>3198.2573000000002</v>
      </c>
      <c r="F171" s="9">
        <f>[1]SIGEP!I167</f>
        <v>0.77900000000000003</v>
      </c>
      <c r="G171" s="9">
        <f>[1]SIGEP!J167</f>
        <v>125.625</v>
      </c>
      <c r="H171" s="9">
        <f>[1]SIGEP!K167</f>
        <v>551234</v>
      </c>
      <c r="I171" s="9">
        <f>[1]SIGEP!L167</f>
        <v>41559.61796562501</v>
      </c>
      <c r="J171" s="9">
        <f>[1]SIGEP!M167</f>
        <v>0</v>
      </c>
      <c r="K171" s="9">
        <f t="shared" si="6"/>
        <v>41559.61796562501</v>
      </c>
      <c r="M171" s="14">
        <f t="shared" si="7"/>
        <v>0</v>
      </c>
      <c r="N171" s="14">
        <f t="shared" si="8"/>
        <v>0</v>
      </c>
      <c r="GQ171"/>
    </row>
    <row r="172" spans="1:199" x14ac:dyDescent="0.25">
      <c r="A172" s="21" t="str">
        <f>[1]SIGEP!B168</f>
        <v>CONCEIÇÃO</v>
      </c>
      <c r="B172" s="22" t="str">
        <f>[1]SIGEP!C168</f>
        <v>48000.003702/97-31-CON</v>
      </c>
      <c r="C172" s="22" t="str">
        <f>[1]SIGEP!E168</f>
        <v>Terra</v>
      </c>
      <c r="D172" s="12">
        <f>[1]SIGEP!G168</f>
        <v>7.5</v>
      </c>
      <c r="E172" s="9">
        <f>[1]SIGEP!H168</f>
        <v>3248.7121000000002</v>
      </c>
      <c r="F172" s="9">
        <f>[1]SIGEP!I168</f>
        <v>1.92354</v>
      </c>
      <c r="G172" s="9">
        <f>[1]SIGEP!J168</f>
        <v>2.044</v>
      </c>
      <c r="H172" s="9">
        <f>[1]SIGEP!K168</f>
        <v>841471</v>
      </c>
      <c r="I172" s="9">
        <f>[1]SIGEP!L168</f>
        <v>81262.174743620009</v>
      </c>
      <c r="J172" s="9">
        <f>[1]SIGEP!M168</f>
        <v>40631.08737180999</v>
      </c>
      <c r="K172" s="9">
        <f t="shared" si="6"/>
        <v>121893.26211543</v>
      </c>
      <c r="M172" s="14">
        <f t="shared" si="7"/>
        <v>0</v>
      </c>
      <c r="N172" s="14">
        <f t="shared" si="8"/>
        <v>0</v>
      </c>
      <c r="GQ172"/>
    </row>
    <row r="173" spans="1:199" x14ac:dyDescent="0.25">
      <c r="A173" s="21" t="str">
        <f>[1]SIGEP!B169</f>
        <v>FAZENDA MATINHA</v>
      </c>
      <c r="B173" s="22" t="str">
        <f>[1]SIGEP!C169</f>
        <v>48000.003891/97-14-FMT</v>
      </c>
      <c r="C173" s="22" t="str">
        <f>[1]SIGEP!E169</f>
        <v>Terra</v>
      </c>
      <c r="D173" s="12">
        <f>[1]SIGEP!G169</f>
        <v>7.5</v>
      </c>
      <c r="E173" s="9">
        <f>[1]SIGEP!H169</f>
        <v>3248.7121000000002</v>
      </c>
      <c r="F173" s="9">
        <f>[1]SIGEP!I169</f>
        <v>1.92354</v>
      </c>
      <c r="G173" s="9">
        <f>[1]SIGEP!J169</f>
        <v>1.21</v>
      </c>
      <c r="H173" s="9">
        <f>[1]SIGEP!K169</f>
        <v>99900</v>
      </c>
      <c r="I173" s="9">
        <f>[1]SIGEP!L169</f>
        <v>9804.6293820500014</v>
      </c>
      <c r="J173" s="9">
        <f>[1]SIGEP!M169</f>
        <v>4902.3146910249998</v>
      </c>
      <c r="K173" s="9">
        <f t="shared" si="6"/>
        <v>14706.944073075001</v>
      </c>
      <c r="M173" s="14">
        <f t="shared" si="7"/>
        <v>0</v>
      </c>
      <c r="N173" s="14">
        <f t="shared" si="8"/>
        <v>0</v>
      </c>
      <c r="GQ173"/>
    </row>
    <row r="174" spans="1:199" x14ac:dyDescent="0.25">
      <c r="A174" s="21" t="str">
        <f>[1]SIGEP!B170</f>
        <v>FAZENDA SANTA ROSA</v>
      </c>
      <c r="B174" s="22" t="str">
        <f>[1]SIGEP!C170</f>
        <v>48000.003883/97-88-FSR</v>
      </c>
      <c r="C174" s="22" t="str">
        <f>[1]SIGEP!E170</f>
        <v>Terra</v>
      </c>
      <c r="D174" s="12">
        <f>[1]SIGEP!G170</f>
        <v>7.5</v>
      </c>
      <c r="E174" s="9">
        <f>[1]SIGEP!H170</f>
        <v>3248.7121000000002</v>
      </c>
      <c r="F174" s="9">
        <f>[1]SIGEP!I170</f>
        <v>1.92354</v>
      </c>
      <c r="G174" s="9">
        <f>[1]SIGEP!J170</f>
        <v>7.2309999999999999</v>
      </c>
      <c r="H174" s="9">
        <f>[1]SIGEP!K170</f>
        <v>431124</v>
      </c>
      <c r="I174" s="9">
        <f>[1]SIGEP!L170</f>
        <v>42638.784807755001</v>
      </c>
      <c r="J174" s="9">
        <f>[1]SIGEP!M170</f>
        <v>21319.392403877497</v>
      </c>
      <c r="K174" s="9">
        <f t="shared" si="6"/>
        <v>63958.177211632501</v>
      </c>
      <c r="M174" s="14">
        <f t="shared" si="7"/>
        <v>0</v>
      </c>
      <c r="N174" s="14">
        <f t="shared" si="8"/>
        <v>0</v>
      </c>
      <c r="GQ174"/>
    </row>
    <row r="175" spans="1:199" x14ac:dyDescent="0.25">
      <c r="A175" s="21" t="str">
        <f>[1]SIGEP!B171</f>
        <v>QUERERÁ</v>
      </c>
      <c r="B175" s="22" t="str">
        <f>[1]SIGEP!C171</f>
        <v>48000.003894/97-02-QE</v>
      </c>
      <c r="C175" s="22" t="str">
        <f>[1]SIGEP!E171</f>
        <v>Terra</v>
      </c>
      <c r="D175" s="12">
        <f>[1]SIGEP!G171</f>
        <v>7.5</v>
      </c>
      <c r="E175" s="9">
        <f>[1]SIGEP!H171</f>
        <v>3248.7121000000002</v>
      </c>
      <c r="F175" s="9">
        <f>[1]SIGEP!I171</f>
        <v>1.92354</v>
      </c>
      <c r="G175" s="9">
        <f>[1]SIGEP!J171</f>
        <v>0.19800000000000001</v>
      </c>
      <c r="H175" s="9">
        <f>[1]SIGEP!K171</f>
        <v>40692</v>
      </c>
      <c r="I175" s="9">
        <f>[1]SIGEP!L171</f>
        <v>3945.7967337900004</v>
      </c>
      <c r="J175" s="9">
        <f>[1]SIGEP!M171</f>
        <v>1972.8983668949995</v>
      </c>
      <c r="K175" s="9">
        <f t="shared" si="6"/>
        <v>5918.6951006849995</v>
      </c>
      <c r="M175" s="14">
        <f t="shared" si="7"/>
        <v>0</v>
      </c>
      <c r="N175" s="14">
        <f t="shared" si="8"/>
        <v>0</v>
      </c>
      <c r="GQ175"/>
    </row>
    <row r="176" spans="1:199" x14ac:dyDescent="0.25">
      <c r="A176" s="21" t="str">
        <f>[1]SIGEP!B172</f>
        <v>ANAMBÉ</v>
      </c>
      <c r="B176" s="22" t="str">
        <f>[1]SIGEP!C172</f>
        <v>48610.003892/2000-ANB</v>
      </c>
      <c r="C176" s="22" t="str">
        <f>[1]SIGEP!E172</f>
        <v>Terra</v>
      </c>
      <c r="D176" s="12">
        <f>[1]SIGEP!G172</f>
        <v>7.5</v>
      </c>
      <c r="E176" s="9">
        <f>[1]SIGEP!H172</f>
        <v>2801.6898999999999</v>
      </c>
      <c r="F176" s="9">
        <f>[1]SIGEP!I172</f>
        <v>0.88734999999999997</v>
      </c>
      <c r="G176" s="9">
        <f>[1]SIGEP!J172</f>
        <v>2580.5479999999998</v>
      </c>
      <c r="H176" s="9">
        <f>[1]SIGEP!K172</f>
        <v>4253469</v>
      </c>
      <c r="I176" s="9">
        <f>[1]SIGEP!L172</f>
        <v>550210.54926075996</v>
      </c>
      <c r="J176" s="9">
        <f>[1]SIGEP!M172</f>
        <v>275105.27463037992</v>
      </c>
      <c r="K176" s="9">
        <f t="shared" si="6"/>
        <v>825315.82389113982</v>
      </c>
      <c r="M176" s="14">
        <f t="shared" si="7"/>
        <v>0</v>
      </c>
      <c r="N176" s="14">
        <f t="shared" si="8"/>
        <v>0</v>
      </c>
      <c r="GQ176"/>
    </row>
    <row r="177" spans="1:199" x14ac:dyDescent="0.25">
      <c r="A177" s="21" t="str">
        <f>[1]SIGEP!B173</f>
        <v>ARAPAÇU</v>
      </c>
      <c r="B177" s="22" t="str">
        <f>[1]SIGEP!C173</f>
        <v>48610.001547/2009-17-ARP</v>
      </c>
      <c r="C177" s="22" t="str">
        <f>[1]SIGEP!E173</f>
        <v>Terra</v>
      </c>
      <c r="D177" s="12">
        <f>[1]SIGEP!G173</f>
        <v>7.5</v>
      </c>
      <c r="E177" s="9">
        <f>[1]SIGEP!H173</f>
        <v>3565.5201000000002</v>
      </c>
      <c r="F177" s="9">
        <f>[1]SIGEP!I173</f>
        <v>0.88734999999999997</v>
      </c>
      <c r="G177" s="9">
        <f>[1]SIGEP!J173</f>
        <v>0</v>
      </c>
      <c r="H177" s="9">
        <f>[1]SIGEP!K173</f>
        <v>770293</v>
      </c>
      <c r="I177" s="9">
        <f>[1]SIGEP!L173</f>
        <v>34175.974677500002</v>
      </c>
      <c r="J177" s="9">
        <f>[1]SIGEP!M173</f>
        <v>17087.987338749997</v>
      </c>
      <c r="K177" s="9">
        <f t="shared" si="6"/>
        <v>51263.96201625</v>
      </c>
      <c r="M177" s="14">
        <f t="shared" si="7"/>
        <v>0</v>
      </c>
      <c r="N177" s="14">
        <f t="shared" si="8"/>
        <v>0</v>
      </c>
      <c r="GQ177"/>
    </row>
    <row r="178" spans="1:199" x14ac:dyDescent="0.25">
      <c r="A178" s="21" t="str">
        <f>[1]SIGEP!B174</f>
        <v>FURADO</v>
      </c>
      <c r="B178" s="22" t="str">
        <f>[1]SIGEP!C174</f>
        <v>48000.003854/97-80-FU</v>
      </c>
      <c r="C178" s="22" t="str">
        <f>[1]SIGEP!E174</f>
        <v>Terra</v>
      </c>
      <c r="D178" s="12">
        <f>[1]SIGEP!G174</f>
        <v>7.5</v>
      </c>
      <c r="E178" s="9">
        <f>[1]SIGEP!H174</f>
        <v>2801.6898999999999</v>
      </c>
      <c r="F178" s="9">
        <f>[1]SIGEP!I174</f>
        <v>0.88734999999999997</v>
      </c>
      <c r="G178" s="9">
        <f>[1]SIGEP!J174</f>
        <v>2001.7570000000001</v>
      </c>
      <c r="H178" s="9">
        <f>[1]SIGEP!K174</f>
        <v>17588295</v>
      </c>
      <c r="I178" s="9">
        <f>[1]SIGEP!L174</f>
        <v>1060763.7968702149</v>
      </c>
      <c r="J178" s="9">
        <f>[1]SIGEP!M174</f>
        <v>530381.89843510732</v>
      </c>
      <c r="K178" s="9">
        <f t="shared" si="6"/>
        <v>1591145.6953053223</v>
      </c>
      <c r="M178" s="14">
        <f t="shared" si="7"/>
        <v>0</v>
      </c>
      <c r="N178" s="14">
        <f t="shared" si="8"/>
        <v>0</v>
      </c>
      <c r="GQ178"/>
    </row>
    <row r="179" spans="1:199" x14ac:dyDescent="0.25">
      <c r="A179" s="21" t="str">
        <f>[1]SIGEP!B175</f>
        <v>PILAR</v>
      </c>
      <c r="B179" s="22" t="str">
        <f>[1]SIGEP!C175</f>
        <v>48000.003859/97-01-PIR</v>
      </c>
      <c r="C179" s="22" t="str">
        <f>[1]SIGEP!E175</f>
        <v>Terra</v>
      </c>
      <c r="D179" s="12">
        <f>[1]SIGEP!G175</f>
        <v>7.5</v>
      </c>
      <c r="E179" s="9">
        <f>[1]SIGEP!H175</f>
        <v>2801.6898999999999</v>
      </c>
      <c r="F179" s="9">
        <f>[1]SIGEP!I175</f>
        <v>1.0301100000000001</v>
      </c>
      <c r="G179" s="9">
        <f>[1]SIGEP!J175</f>
        <v>7291.4120000000003</v>
      </c>
      <c r="H179" s="9">
        <f>[1]SIGEP!K175</f>
        <v>12750274</v>
      </c>
      <c r="I179" s="9">
        <f>[1]SIGEP!L175</f>
        <v>1678123.0053639403</v>
      </c>
      <c r="J179" s="9">
        <f>[1]SIGEP!M175</f>
        <v>839061.5026819699</v>
      </c>
      <c r="K179" s="9">
        <f t="shared" si="6"/>
        <v>2517184.5080459099</v>
      </c>
      <c r="M179" s="14">
        <f t="shared" si="7"/>
        <v>0</v>
      </c>
      <c r="N179" s="14">
        <f t="shared" si="8"/>
        <v>0</v>
      </c>
      <c r="GQ179"/>
    </row>
    <row r="180" spans="1:199" x14ac:dyDescent="0.25">
      <c r="A180" s="21" t="str">
        <f>[1]SIGEP!B176</f>
        <v>MORRO DO BARRO</v>
      </c>
      <c r="B180" s="22">
        <f>[1]SIGEP!C176</f>
        <v>0</v>
      </c>
      <c r="C180" s="22" t="str">
        <f>[1]SIGEP!E176</f>
        <v>Terra</v>
      </c>
      <c r="D180" s="12">
        <f>[1]SIGEP!G176</f>
        <v>5</v>
      </c>
      <c r="E180" s="9">
        <f>[1]SIGEP!H176</f>
        <v>1075.796</v>
      </c>
      <c r="F180" s="9">
        <f>[1]SIGEP!I176</f>
        <v>0.48180000000000001</v>
      </c>
      <c r="G180" s="9">
        <f>[1]SIGEP!J176</f>
        <v>0</v>
      </c>
      <c r="H180" s="9">
        <f>[1]SIGEP!K176</f>
        <v>0</v>
      </c>
      <c r="I180" s="9">
        <f>[1]SIGEP!L176</f>
        <v>0</v>
      </c>
      <c r="J180" s="9">
        <f>[1]SIGEP!M176</f>
        <v>0</v>
      </c>
      <c r="K180" s="9">
        <f t="shared" si="6"/>
        <v>0</v>
      </c>
      <c r="M180" s="14">
        <f t="shared" si="7"/>
        <v>0</v>
      </c>
      <c r="N180" s="14">
        <f t="shared" si="8"/>
        <v>0</v>
      </c>
      <c r="GQ180"/>
    </row>
    <row r="181" spans="1:199" x14ac:dyDescent="0.25">
      <c r="A181" s="21" t="str">
        <f>[1]SIGEP!B177</f>
        <v>IRAÍ</v>
      </c>
      <c r="B181" s="22" t="str">
        <f>[1]SIGEP!C177</f>
        <v>48610.002001/2016-11-IR</v>
      </c>
      <c r="C181" s="22" t="str">
        <f>[1]SIGEP!E177</f>
        <v>Terra</v>
      </c>
      <c r="D181" s="12">
        <f>[1]SIGEP!G177</f>
        <v>5</v>
      </c>
      <c r="E181" s="9">
        <f>[1]SIGEP!H177</f>
        <v>2721.93</v>
      </c>
      <c r="F181" s="9">
        <f>[1]SIGEP!I177</f>
        <v>0.29830000000000001</v>
      </c>
      <c r="G181" s="9">
        <f>[1]SIGEP!J177</f>
        <v>0</v>
      </c>
      <c r="H181" s="9">
        <f>[1]SIGEP!K177</f>
        <v>1001246</v>
      </c>
      <c r="I181" s="9">
        <f>[1]SIGEP!L177</f>
        <v>14933.584090000002</v>
      </c>
      <c r="J181" s="9">
        <f>[1]SIGEP!M177</f>
        <v>0</v>
      </c>
      <c r="K181" s="9">
        <f t="shared" si="6"/>
        <v>14933.584090000002</v>
      </c>
      <c r="M181" s="14">
        <f t="shared" si="7"/>
        <v>0</v>
      </c>
      <c r="N181" s="14">
        <f t="shared" si="8"/>
        <v>0</v>
      </c>
      <c r="GQ181"/>
    </row>
    <row r="182" spans="1:199" x14ac:dyDescent="0.25">
      <c r="A182" s="21" t="str">
        <f>[1]SIGEP!B178</f>
        <v>ANGELIM</v>
      </c>
      <c r="B182" s="22" t="str">
        <f>[1]SIGEP!C178</f>
        <v>48000.003843/97-63-AN</v>
      </c>
      <c r="C182" s="22" t="str">
        <f>[1]SIGEP!E178</f>
        <v>Terra</v>
      </c>
      <c r="D182" s="12">
        <f>[1]SIGEP!G178</f>
        <v>0</v>
      </c>
      <c r="E182" s="9">
        <f>[1]SIGEP!H178</f>
        <v>0</v>
      </c>
      <c r="F182" s="9">
        <f>[1]SIGEP!I178</f>
        <v>0</v>
      </c>
      <c r="G182" s="9">
        <f>[1]SIGEP!J178</f>
        <v>0</v>
      </c>
      <c r="H182" s="9">
        <f>[1]SIGEP!K178</f>
        <v>0</v>
      </c>
      <c r="I182" s="9">
        <f>[1]SIGEP!L178</f>
        <v>0</v>
      </c>
      <c r="J182" s="9">
        <f>[1]SIGEP!M178</f>
        <v>0</v>
      </c>
      <c r="K182" s="9">
        <f t="shared" si="6"/>
        <v>0</v>
      </c>
      <c r="M182" s="14">
        <f t="shared" si="7"/>
        <v>0</v>
      </c>
      <c r="N182" s="14">
        <f t="shared" si="8"/>
        <v>0</v>
      </c>
      <c r="GQ182"/>
    </row>
    <row r="183" spans="1:199" x14ac:dyDescent="0.25">
      <c r="A183" s="21" t="str">
        <f>[1]SIGEP!B179</f>
        <v>ARAÇÁS</v>
      </c>
      <c r="B183" s="22" t="str">
        <f>[1]SIGEP!C179</f>
        <v>48000.003631/97-95-AR</v>
      </c>
      <c r="C183" s="22" t="str">
        <f>[1]SIGEP!E179</f>
        <v>Terra</v>
      </c>
      <c r="D183" s="12">
        <f>[1]SIGEP!G179</f>
        <v>9.3000000000000007</v>
      </c>
      <c r="E183" s="9">
        <f>[1]SIGEP!H179</f>
        <v>2739.3380000000002</v>
      </c>
      <c r="F183" s="9">
        <f>[1]SIGEP!I179</f>
        <v>1.1192599999999999</v>
      </c>
      <c r="G183" s="9">
        <f>[1]SIGEP!J179</f>
        <v>10811.852000000001</v>
      </c>
      <c r="H183" s="9">
        <f>[1]SIGEP!K179</f>
        <v>6381468</v>
      </c>
      <c r="I183" s="9">
        <f>[1]SIGEP!L179</f>
        <v>1837991.9453828</v>
      </c>
      <c r="J183" s="9">
        <f>[1]SIGEP!M179</f>
        <v>1580673.0730292082</v>
      </c>
      <c r="K183" s="9">
        <f t="shared" si="6"/>
        <v>3418665.018412008</v>
      </c>
      <c r="M183" s="14">
        <f t="shared" si="7"/>
        <v>0</v>
      </c>
      <c r="N183" s="14">
        <f t="shared" si="8"/>
        <v>0</v>
      </c>
      <c r="GQ183"/>
    </row>
    <row r="184" spans="1:199" x14ac:dyDescent="0.25">
      <c r="A184" s="21" t="str">
        <f>[1]SIGEP!B180</f>
        <v>ARARA AZUL</v>
      </c>
      <c r="B184" s="22" t="str">
        <f>[1]SIGEP!C180</f>
        <v>48610.009146/2005-81-ARZ</v>
      </c>
      <c r="C184" s="22" t="str">
        <f>[1]SIGEP!E180</f>
        <v>Terra</v>
      </c>
      <c r="D184" s="12">
        <f>[1]SIGEP!G180</f>
        <v>10</v>
      </c>
      <c r="E184" s="9">
        <f>[1]SIGEP!H180</f>
        <v>2985.8978000000002</v>
      </c>
      <c r="F184" s="9">
        <f>[1]SIGEP!I180</f>
        <v>0.72499000000000002</v>
      </c>
      <c r="G184" s="9">
        <f>[1]SIGEP!J180</f>
        <v>4525.3940000000002</v>
      </c>
      <c r="H184" s="9">
        <f>[1]SIGEP!K180</f>
        <v>10318669</v>
      </c>
      <c r="I184" s="9">
        <f>[1]SIGEP!L180</f>
        <v>1049664.79135216</v>
      </c>
      <c r="J184" s="9">
        <f>[1]SIGEP!M180</f>
        <v>1049664.79135216</v>
      </c>
      <c r="K184" s="9">
        <f t="shared" si="6"/>
        <v>2099329.5827043201</v>
      </c>
      <c r="M184" s="14">
        <f t="shared" si="7"/>
        <v>0</v>
      </c>
      <c r="N184" s="14">
        <f t="shared" si="8"/>
        <v>0</v>
      </c>
      <c r="GQ184"/>
    </row>
    <row r="185" spans="1:199" x14ac:dyDescent="0.25">
      <c r="A185" s="21" t="str">
        <f>[1]SIGEP!B181</f>
        <v>ARARACANGA</v>
      </c>
      <c r="B185" s="22" t="str">
        <f>[1]SIGEP!C181</f>
        <v>48000.003455/97-64-ARC</v>
      </c>
      <c r="C185" s="22" t="str">
        <f>[1]SIGEP!E181</f>
        <v>Terra</v>
      </c>
      <c r="D185" s="12">
        <f>[1]SIGEP!G181</f>
        <v>7.4</v>
      </c>
      <c r="E185" s="9">
        <f>[1]SIGEP!H181</f>
        <v>2985.8978000000002</v>
      </c>
      <c r="F185" s="9">
        <f>[1]SIGEP!I181</f>
        <v>0.72499000000000002</v>
      </c>
      <c r="G185" s="9">
        <f>[1]SIGEP!J181</f>
        <v>3388.299</v>
      </c>
      <c r="H185" s="9">
        <f>[1]SIGEP!K181</f>
        <v>25511422</v>
      </c>
      <c r="I185" s="9">
        <f>[1]SIGEP!L181</f>
        <v>1430632.0182811101</v>
      </c>
      <c r="J185" s="9">
        <f>[1]SIGEP!M181</f>
        <v>686703.36877493304</v>
      </c>
      <c r="K185" s="9">
        <f t="shared" si="6"/>
        <v>2117335.3870560434</v>
      </c>
      <c r="M185" s="14">
        <f t="shared" si="7"/>
        <v>0</v>
      </c>
      <c r="N185" s="14">
        <f t="shared" si="8"/>
        <v>0</v>
      </c>
      <c r="GQ185"/>
    </row>
    <row r="186" spans="1:199" x14ac:dyDescent="0.25">
      <c r="A186" s="21" t="str">
        <f>[1]SIGEP!B182</f>
        <v>ATALAIA SUL</v>
      </c>
      <c r="B186" s="22" t="str">
        <f>[1]SIGEP!C182</f>
        <v>48000.003845/97-99-ATS</v>
      </c>
      <c r="C186" s="22" t="str">
        <f>[1]SIGEP!E182</f>
        <v>Terra</v>
      </c>
      <c r="D186" s="12">
        <f>[1]SIGEP!G182</f>
        <v>0</v>
      </c>
      <c r="E186" s="9">
        <f>[1]SIGEP!H182</f>
        <v>0</v>
      </c>
      <c r="F186" s="9">
        <f>[1]SIGEP!I182</f>
        <v>0</v>
      </c>
      <c r="G186" s="9">
        <f>[1]SIGEP!J182</f>
        <v>0</v>
      </c>
      <c r="H186" s="9">
        <f>[1]SIGEP!K182</f>
        <v>0</v>
      </c>
      <c r="I186" s="9">
        <f>[1]SIGEP!L182</f>
        <v>0</v>
      </c>
      <c r="J186" s="9">
        <f>[1]SIGEP!M182</f>
        <v>0</v>
      </c>
      <c r="K186" s="9">
        <f t="shared" si="6"/>
        <v>0</v>
      </c>
      <c r="M186" s="14">
        <f t="shared" si="7"/>
        <v>0</v>
      </c>
      <c r="N186" s="14">
        <f t="shared" si="8"/>
        <v>0</v>
      </c>
      <c r="GQ186"/>
    </row>
    <row r="187" spans="1:199" x14ac:dyDescent="0.25">
      <c r="A187" s="21" t="str">
        <f>[1]SIGEP!B183</f>
        <v>BURACICA</v>
      </c>
      <c r="B187" s="22" t="str">
        <f>[1]SIGEP!C183</f>
        <v>48000.003635/97-46-BA</v>
      </c>
      <c r="C187" s="22" t="str">
        <f>[1]SIGEP!E183</f>
        <v>Terra</v>
      </c>
      <c r="D187" s="12">
        <f>[1]SIGEP!G183</f>
        <v>9.3000000000000007</v>
      </c>
      <c r="E187" s="9">
        <f>[1]SIGEP!H183</f>
        <v>2739.3380000000002</v>
      </c>
      <c r="F187" s="9">
        <f>[1]SIGEP!I183</f>
        <v>1.53102</v>
      </c>
      <c r="G187" s="9">
        <f>[1]SIGEP!J183</f>
        <v>9081.7129999999997</v>
      </c>
      <c r="H187" s="9">
        <f>[1]SIGEP!K183</f>
        <v>546151</v>
      </c>
      <c r="I187" s="9">
        <f>[1]SIGEP!L183</f>
        <v>1285702.4815007001</v>
      </c>
      <c r="J187" s="9">
        <f>[1]SIGEP!M183</f>
        <v>1105704.1340906024</v>
      </c>
      <c r="K187" s="9">
        <f t="shared" si="6"/>
        <v>2391406.6155913025</v>
      </c>
      <c r="M187" s="14">
        <f t="shared" si="7"/>
        <v>0</v>
      </c>
      <c r="N187" s="14">
        <f t="shared" si="8"/>
        <v>0</v>
      </c>
      <c r="GQ187"/>
    </row>
    <row r="188" spans="1:199" x14ac:dyDescent="0.25">
      <c r="A188" s="21" t="str">
        <f>[1]SIGEP!B184</f>
        <v>CANTAGALO</v>
      </c>
      <c r="B188" s="22" t="str">
        <f>[1]SIGEP!C184</f>
        <v>48000.003639/97-05-CGL</v>
      </c>
      <c r="C188" s="22" t="str">
        <f>[1]SIGEP!E184</f>
        <v>Terra</v>
      </c>
      <c r="D188" s="12">
        <f>[1]SIGEP!G184</f>
        <v>7.8</v>
      </c>
      <c r="E188" s="9">
        <f>[1]SIGEP!H184</f>
        <v>2739.3380000000002</v>
      </c>
      <c r="F188" s="9">
        <f>[1]SIGEP!I184</f>
        <v>0.84247000000000005</v>
      </c>
      <c r="G188" s="9">
        <f>[1]SIGEP!J184</f>
        <v>216.126</v>
      </c>
      <c r="H188" s="9">
        <f>[1]SIGEP!K184</f>
        <v>1734990</v>
      </c>
      <c r="I188" s="9">
        <f>[1]SIGEP!L184</f>
        <v>102685.95949440001</v>
      </c>
      <c r="J188" s="9">
        <f>[1]SIGEP!M184</f>
        <v>57504.137316863991</v>
      </c>
      <c r="K188" s="9">
        <f t="shared" si="6"/>
        <v>160190.096811264</v>
      </c>
      <c r="M188" s="14">
        <f t="shared" si="7"/>
        <v>0</v>
      </c>
      <c r="N188" s="14">
        <f t="shared" si="8"/>
        <v>0</v>
      </c>
      <c r="GQ188"/>
    </row>
    <row r="189" spans="1:199" x14ac:dyDescent="0.25">
      <c r="A189" s="21" t="str">
        <f>[1]SIGEP!B185</f>
        <v>CARAPANAÚBA</v>
      </c>
      <c r="B189" s="22" t="str">
        <f>[1]SIGEP!C185</f>
        <v>48000.003868/97-94-CRP</v>
      </c>
      <c r="C189" s="22" t="str">
        <f>[1]SIGEP!E185</f>
        <v>Terra</v>
      </c>
      <c r="D189" s="12">
        <f>[1]SIGEP!G185</f>
        <v>5.8</v>
      </c>
      <c r="E189" s="9">
        <f>[1]SIGEP!H185</f>
        <v>2985.8978000000002</v>
      </c>
      <c r="F189" s="9">
        <f>[1]SIGEP!I185</f>
        <v>0.72499000000000002</v>
      </c>
      <c r="G189" s="9">
        <f>[1]SIGEP!J185</f>
        <v>69.072000000000003</v>
      </c>
      <c r="H189" s="9">
        <f>[1]SIGEP!K185</f>
        <v>448069</v>
      </c>
      <c r="I189" s="9">
        <f>[1]SIGEP!L185</f>
        <v>26554.373857580005</v>
      </c>
      <c r="J189" s="9">
        <f>[1]SIGEP!M185</f>
        <v>4248.6998172127969</v>
      </c>
      <c r="K189" s="9">
        <f t="shared" si="6"/>
        <v>30803.073674792802</v>
      </c>
      <c r="M189" s="14">
        <f t="shared" si="7"/>
        <v>0</v>
      </c>
      <c r="N189" s="14">
        <f t="shared" si="8"/>
        <v>0</v>
      </c>
      <c r="GQ189"/>
    </row>
    <row r="190" spans="1:199" x14ac:dyDescent="0.25">
      <c r="A190" s="21" t="str">
        <f>[1]SIGEP!B186</f>
        <v>CIDADE DE ENTRE RIOS</v>
      </c>
      <c r="B190" s="22" t="str">
        <f>[1]SIGEP!C186</f>
        <v>48000.003642/97-10-CER</v>
      </c>
      <c r="C190" s="22" t="str">
        <f>[1]SIGEP!E186</f>
        <v>Terra</v>
      </c>
      <c r="D190" s="12">
        <f>[1]SIGEP!G186</f>
        <v>9.3000000000000007</v>
      </c>
      <c r="E190" s="9">
        <f>[1]SIGEP!H186</f>
        <v>2739.3380000000002</v>
      </c>
      <c r="F190" s="9">
        <f>[1]SIGEP!I186</f>
        <v>1.30813</v>
      </c>
      <c r="G190" s="9">
        <f>[1]SIGEP!J186</f>
        <v>1556.405</v>
      </c>
      <c r="H190" s="9">
        <f>[1]SIGEP!K186</f>
        <v>36592</v>
      </c>
      <c r="I190" s="9">
        <f>[1]SIGEP!L186</f>
        <v>215569.32264250002</v>
      </c>
      <c r="J190" s="9">
        <f>[1]SIGEP!M186</f>
        <v>185389.61747255005</v>
      </c>
      <c r="K190" s="9">
        <f t="shared" si="6"/>
        <v>400958.94011505006</v>
      </c>
      <c r="M190" s="14">
        <f t="shared" si="7"/>
        <v>0</v>
      </c>
      <c r="N190" s="14">
        <f t="shared" si="8"/>
        <v>0</v>
      </c>
      <c r="GQ190"/>
    </row>
    <row r="191" spans="1:199" x14ac:dyDescent="0.25">
      <c r="A191" s="21" t="str">
        <f>[1]SIGEP!B187</f>
        <v>CUPIÚBA</v>
      </c>
      <c r="B191" s="22" t="str">
        <f>[1]SIGEP!C187</f>
        <v>48000.003869/97-57-CUP</v>
      </c>
      <c r="C191" s="22" t="str">
        <f>[1]SIGEP!E187</f>
        <v>Terra</v>
      </c>
      <c r="D191" s="12">
        <f>[1]SIGEP!G187</f>
        <v>5.8</v>
      </c>
      <c r="E191" s="9">
        <f>[1]SIGEP!H187</f>
        <v>2985.8978000000002</v>
      </c>
      <c r="F191" s="9">
        <f>[1]SIGEP!I187</f>
        <v>0.72499000000000002</v>
      </c>
      <c r="G191" s="9">
        <f>[1]SIGEP!J187</f>
        <v>225.48</v>
      </c>
      <c r="H191" s="9">
        <f>[1]SIGEP!K187</f>
        <v>1462672</v>
      </c>
      <c r="I191" s="9">
        <f>[1]SIGEP!L187</f>
        <v>86684.140461200019</v>
      </c>
      <c r="J191" s="9">
        <f>[1]SIGEP!M187</f>
        <v>13869.462473791989</v>
      </c>
      <c r="K191" s="9">
        <f t="shared" si="6"/>
        <v>100553.60293499201</v>
      </c>
      <c r="M191" s="14">
        <f t="shared" si="7"/>
        <v>0</v>
      </c>
      <c r="N191" s="14">
        <f t="shared" si="8"/>
        <v>0</v>
      </c>
      <c r="GQ191"/>
    </row>
    <row r="192" spans="1:199" x14ac:dyDescent="0.25">
      <c r="A192" s="21" t="str">
        <f>[1]SIGEP!B188</f>
        <v>FAZENDA ALVORADA</v>
      </c>
      <c r="B192" s="22" t="str">
        <f>[1]SIGEP!C188</f>
        <v>48000.003646/97-62-FAV</v>
      </c>
      <c r="C192" s="22" t="str">
        <f>[1]SIGEP!E188</f>
        <v>Terra</v>
      </c>
      <c r="D192" s="12">
        <f>[1]SIGEP!G188</f>
        <v>9.3000000000000007</v>
      </c>
      <c r="E192" s="9">
        <f>[1]SIGEP!H188</f>
        <v>2739.3380000000002</v>
      </c>
      <c r="F192" s="9">
        <f>[1]SIGEP!I188</f>
        <v>1.2481899999999999</v>
      </c>
      <c r="G192" s="9">
        <f>[1]SIGEP!J188</f>
        <v>1645.5</v>
      </c>
      <c r="H192" s="9">
        <f>[1]SIGEP!K188</f>
        <v>12730</v>
      </c>
      <c r="I192" s="9">
        <f>[1]SIGEP!L188</f>
        <v>226173.50688500004</v>
      </c>
      <c r="J192" s="9">
        <f>[1]SIGEP!M188</f>
        <v>194509.21592110008</v>
      </c>
      <c r="K192" s="9">
        <f t="shared" si="6"/>
        <v>420682.72280610015</v>
      </c>
      <c r="M192" s="14">
        <f t="shared" si="7"/>
        <v>0</v>
      </c>
      <c r="N192" s="14">
        <f t="shared" si="8"/>
        <v>0</v>
      </c>
      <c r="GQ192"/>
    </row>
    <row r="193" spans="1:199" x14ac:dyDescent="0.25">
      <c r="A193" s="21" t="str">
        <f>[1]SIGEP!B189</f>
        <v>FAZENDA AZEVEDO</v>
      </c>
      <c r="B193" s="22" t="str">
        <f>[1]SIGEP!C189</f>
        <v>48000.003647/97-25-FA</v>
      </c>
      <c r="C193" s="22" t="str">
        <f>[1]SIGEP!E189</f>
        <v>Terra</v>
      </c>
      <c r="D193" s="12">
        <f>[1]SIGEP!G189</f>
        <v>9.3000000000000007</v>
      </c>
      <c r="E193" s="9">
        <f>[1]SIGEP!H189</f>
        <v>2739.3380000000002</v>
      </c>
      <c r="F193" s="9">
        <f>[1]SIGEP!I189</f>
        <v>1.0926</v>
      </c>
      <c r="G193" s="9">
        <f>[1]SIGEP!J189</f>
        <v>80.507000000000005</v>
      </c>
      <c r="H193" s="9">
        <f>[1]SIGEP!K189</f>
        <v>9741</v>
      </c>
      <c r="I193" s="9">
        <f>[1]SIGEP!L189</f>
        <v>11558.945048300004</v>
      </c>
      <c r="J193" s="9">
        <f>[1]SIGEP!M189</f>
        <v>9940.6927415380051</v>
      </c>
      <c r="K193" s="9">
        <f t="shared" si="6"/>
        <v>21499.637789838009</v>
      </c>
      <c r="M193" s="14">
        <f t="shared" si="7"/>
        <v>0</v>
      </c>
      <c r="N193" s="14">
        <f t="shared" si="8"/>
        <v>0</v>
      </c>
      <c r="GQ193"/>
    </row>
    <row r="194" spans="1:199" x14ac:dyDescent="0.25">
      <c r="A194" s="21" t="str">
        <f>[1]SIGEP!B190</f>
        <v>FAZENDA BÁLSAMO</v>
      </c>
      <c r="B194" s="22" t="str">
        <f>[1]SIGEP!C190</f>
        <v>48000.003648/97-98-FBM</v>
      </c>
      <c r="C194" s="22" t="str">
        <f>[1]SIGEP!E190</f>
        <v>Terra</v>
      </c>
      <c r="D194" s="12">
        <f>[1]SIGEP!G190</f>
        <v>9.3000000000000007</v>
      </c>
      <c r="E194" s="9">
        <f>[1]SIGEP!H190</f>
        <v>2739.3380000000002</v>
      </c>
      <c r="F194" s="9">
        <f>[1]SIGEP!I190</f>
        <v>1.2481199999999999</v>
      </c>
      <c r="G194" s="9">
        <f>[1]SIGEP!J190</f>
        <v>4527.1409999999996</v>
      </c>
      <c r="H194" s="9">
        <f>[1]SIGEP!K190</f>
        <v>100978</v>
      </c>
      <c r="I194" s="9">
        <f>[1]SIGEP!L190</f>
        <v>626370.10170090001</v>
      </c>
      <c r="J194" s="9">
        <f>[1]SIGEP!M190</f>
        <v>538678.28746277408</v>
      </c>
      <c r="K194" s="9">
        <f t="shared" si="6"/>
        <v>1165048.3891636741</v>
      </c>
      <c r="M194" s="14">
        <f t="shared" si="7"/>
        <v>0</v>
      </c>
      <c r="N194" s="14">
        <f t="shared" si="8"/>
        <v>0</v>
      </c>
      <c r="GQ194"/>
    </row>
    <row r="195" spans="1:199" x14ac:dyDescent="0.25">
      <c r="A195" s="21" t="str">
        <f>[1]SIGEP!B191</f>
        <v>FAZENDA BOA ESPERANÇA</v>
      </c>
      <c r="B195" s="22" t="str">
        <f>[1]SIGEP!C191</f>
        <v>48000.003650/97-30-FBE</v>
      </c>
      <c r="C195" s="22" t="str">
        <f>[1]SIGEP!E191</f>
        <v>Terra</v>
      </c>
      <c r="D195" s="12">
        <f>[1]SIGEP!G191</f>
        <v>9.3000000000000007</v>
      </c>
      <c r="E195" s="9">
        <f>[1]SIGEP!H191</f>
        <v>2739.3380000000002</v>
      </c>
      <c r="F195" s="9">
        <f>[1]SIGEP!I191</f>
        <v>1.3489500000000001</v>
      </c>
      <c r="G195" s="9">
        <f>[1]SIGEP!J191</f>
        <v>3549.9340000000002</v>
      </c>
      <c r="H195" s="9">
        <f>[1]SIGEP!K191</f>
        <v>174056</v>
      </c>
      <c r="I195" s="9">
        <f>[1]SIGEP!L191</f>
        <v>497963.09724460007</v>
      </c>
      <c r="J195" s="9">
        <f>[1]SIGEP!M191</f>
        <v>428248.26363035612</v>
      </c>
      <c r="K195" s="9">
        <f t="shared" si="6"/>
        <v>926211.36087495624</v>
      </c>
      <c r="M195" s="14">
        <f t="shared" si="7"/>
        <v>0</v>
      </c>
      <c r="N195" s="14">
        <f t="shared" si="8"/>
        <v>0</v>
      </c>
      <c r="GQ195"/>
    </row>
    <row r="196" spans="1:199" x14ac:dyDescent="0.25">
      <c r="A196" s="21" t="str">
        <f>[1]SIGEP!B192</f>
        <v>FAZENDA IMBÉ</v>
      </c>
      <c r="B196" s="22" t="str">
        <f>[1]SIGEP!C192</f>
        <v>48000.003651/97-01-FI</v>
      </c>
      <c r="C196" s="22" t="str">
        <f>[1]SIGEP!E192</f>
        <v>Terra</v>
      </c>
      <c r="D196" s="12">
        <f>[1]SIGEP!G192</f>
        <v>9.4</v>
      </c>
      <c r="E196" s="9">
        <f>[1]SIGEP!H192</f>
        <v>2739.3380000000002</v>
      </c>
      <c r="F196" s="9">
        <f>[1]SIGEP!I192</f>
        <v>1.0239</v>
      </c>
      <c r="G196" s="9">
        <f>[1]SIGEP!J192</f>
        <v>2070.9360000000001</v>
      </c>
      <c r="H196" s="9">
        <f>[1]SIGEP!K192</f>
        <v>277980</v>
      </c>
      <c r="I196" s="9">
        <f>[1]SIGEP!L192</f>
        <v>297880.87011840002</v>
      </c>
      <c r="J196" s="9">
        <f>[1]SIGEP!M192</f>
        <v>262135.16570419201</v>
      </c>
      <c r="K196" s="9">
        <f t="shared" si="6"/>
        <v>560016.03582259198</v>
      </c>
      <c r="M196" s="14">
        <f t="shared" si="7"/>
        <v>0</v>
      </c>
      <c r="N196" s="14">
        <f t="shared" si="8"/>
        <v>0</v>
      </c>
      <c r="GQ196"/>
    </row>
    <row r="197" spans="1:199" x14ac:dyDescent="0.25">
      <c r="A197" s="21" t="str">
        <f>[1]SIGEP!B193</f>
        <v>FAZENDA PANELAS</v>
      </c>
      <c r="B197" s="22" t="str">
        <f>[1]SIGEP!C193</f>
        <v>48000.003653/97-28-FP</v>
      </c>
      <c r="C197" s="22" t="str">
        <f>[1]SIGEP!E193</f>
        <v>Terra</v>
      </c>
      <c r="D197" s="12">
        <f>[1]SIGEP!G193</f>
        <v>9.3000000000000007</v>
      </c>
      <c r="E197" s="9">
        <f>[1]SIGEP!H193</f>
        <v>2739.3380000000002</v>
      </c>
      <c r="F197" s="9">
        <f>[1]SIGEP!I193</f>
        <v>1.0109999999999999</v>
      </c>
      <c r="G197" s="9">
        <f>[1]SIGEP!J193</f>
        <v>903.39400000000001</v>
      </c>
      <c r="H197" s="9">
        <f>[1]SIGEP!K193</f>
        <v>182181</v>
      </c>
      <c r="I197" s="9">
        <f>[1]SIGEP!L193</f>
        <v>132944.3252086</v>
      </c>
      <c r="J197" s="9">
        <f>[1]SIGEP!M193</f>
        <v>114332.11967939603</v>
      </c>
      <c r="K197" s="9">
        <f t="shared" si="6"/>
        <v>247276.44488799601</v>
      </c>
      <c r="M197" s="14">
        <f t="shared" si="7"/>
        <v>0</v>
      </c>
      <c r="N197" s="14">
        <f t="shared" si="8"/>
        <v>0</v>
      </c>
      <c r="GQ197"/>
    </row>
    <row r="198" spans="1:199" x14ac:dyDescent="0.25">
      <c r="A198" s="21" t="str">
        <f>[1]SIGEP!B194</f>
        <v>LAMARÃO</v>
      </c>
      <c r="B198" s="22" t="str">
        <f>[1]SIGEP!C194</f>
        <v>48000.003664/97-44-LM</v>
      </c>
      <c r="C198" s="22" t="str">
        <f>[1]SIGEP!E194</f>
        <v>Terra</v>
      </c>
      <c r="D198" s="12">
        <f>[1]SIGEP!G194</f>
        <v>7.8</v>
      </c>
      <c r="E198" s="9">
        <f>[1]SIGEP!H194</f>
        <v>2739.3380000000002</v>
      </c>
      <c r="F198" s="9">
        <f>[1]SIGEP!I194</f>
        <v>0.85419</v>
      </c>
      <c r="G198" s="9">
        <f>[1]SIGEP!J194</f>
        <v>44.091999999999999</v>
      </c>
      <c r="H198" s="9">
        <f>[1]SIGEP!K194</f>
        <v>600001</v>
      </c>
      <c r="I198" s="9">
        <f>[1]SIGEP!L194</f>
        <v>31664.8872643</v>
      </c>
      <c r="J198" s="9">
        <f>[1]SIGEP!M194</f>
        <v>17732.336868007998</v>
      </c>
      <c r="K198" s="9">
        <f t="shared" si="6"/>
        <v>49397.224132307994</v>
      </c>
      <c r="M198" s="14">
        <f t="shared" si="7"/>
        <v>0</v>
      </c>
      <c r="N198" s="14">
        <f t="shared" si="8"/>
        <v>0</v>
      </c>
      <c r="GQ198"/>
    </row>
    <row r="199" spans="1:199" x14ac:dyDescent="0.25">
      <c r="A199" s="21" t="str">
        <f>[1]SIGEP!B195</f>
        <v>LEODÓRIO</v>
      </c>
      <c r="B199" s="22" t="str">
        <f>[1]SIGEP!C195</f>
        <v>48000.003665/97-15-LE</v>
      </c>
      <c r="C199" s="22" t="str">
        <f>[1]SIGEP!E195</f>
        <v>Terra</v>
      </c>
      <c r="D199" s="12">
        <f>[1]SIGEP!G195</f>
        <v>9.3000000000000007</v>
      </c>
      <c r="E199" s="9">
        <f>[1]SIGEP!H195</f>
        <v>2739.3380000000002</v>
      </c>
      <c r="F199" s="9">
        <f>[1]SIGEP!I195</f>
        <v>1.1613</v>
      </c>
      <c r="G199" s="9">
        <f>[1]SIGEP!J195</f>
        <v>24.672000000000001</v>
      </c>
      <c r="H199" s="9">
        <f>[1]SIGEP!K195</f>
        <v>595</v>
      </c>
      <c r="I199" s="9">
        <f>[1]SIGEP!L195</f>
        <v>3413.7960318</v>
      </c>
      <c r="J199" s="9">
        <f>[1]SIGEP!M195</f>
        <v>2935.8645873480004</v>
      </c>
      <c r="K199" s="9">
        <f t="shared" si="6"/>
        <v>6349.6606191480005</v>
      </c>
      <c r="M199" s="14">
        <f t="shared" si="7"/>
        <v>0</v>
      </c>
      <c r="N199" s="14">
        <f t="shared" si="8"/>
        <v>0</v>
      </c>
      <c r="GQ199"/>
    </row>
    <row r="200" spans="1:199" x14ac:dyDescent="0.25">
      <c r="A200" s="21" t="str">
        <f>[1]SIGEP!B196</f>
        <v>LESTE DO URUCU</v>
      </c>
      <c r="B200" s="22" t="str">
        <f>[1]SIGEP!C196</f>
        <v>48000.003627/97-18-LUC</v>
      </c>
      <c r="C200" s="22" t="str">
        <f>[1]SIGEP!E196</f>
        <v>Terra</v>
      </c>
      <c r="D200" s="12">
        <f>[1]SIGEP!G196</f>
        <v>10</v>
      </c>
      <c r="E200" s="9">
        <f>[1]SIGEP!H196</f>
        <v>2985.8978000000002</v>
      </c>
      <c r="F200" s="9">
        <f>[1]SIGEP!I196</f>
        <v>0.89381999999999995</v>
      </c>
      <c r="G200" s="9">
        <f>[1]SIGEP!J196</f>
        <v>27996.912</v>
      </c>
      <c r="H200" s="9">
        <f>[1]SIGEP!K196</f>
        <v>86654860</v>
      </c>
      <c r="I200" s="9">
        <f>[1]SIGEP!L196</f>
        <v>8052488.245639679</v>
      </c>
      <c r="J200" s="9">
        <f>[1]SIGEP!M196</f>
        <v>8052488.245639679</v>
      </c>
      <c r="K200" s="9">
        <f t="shared" si="6"/>
        <v>16104976.491279358</v>
      </c>
      <c r="M200" s="14">
        <f t="shared" si="7"/>
        <v>0</v>
      </c>
      <c r="N200" s="14">
        <f t="shared" si="8"/>
        <v>0</v>
      </c>
      <c r="GQ200"/>
    </row>
    <row r="201" spans="1:199" x14ac:dyDescent="0.25">
      <c r="A201" s="21" t="str">
        <f>[1]SIGEP!B197</f>
        <v>MALOMBÊ</v>
      </c>
      <c r="B201" s="22" t="str">
        <f>[1]SIGEP!C197</f>
        <v>48000.003666/97-70-ML</v>
      </c>
      <c r="C201" s="22" t="str">
        <f>[1]SIGEP!E197</f>
        <v>Terra</v>
      </c>
      <c r="D201" s="12">
        <f>[1]SIGEP!G197</f>
        <v>9.3000000000000007</v>
      </c>
      <c r="E201" s="9">
        <f>[1]SIGEP!H197</f>
        <v>2739.3380000000002</v>
      </c>
      <c r="F201" s="9">
        <f>[1]SIGEP!I197</f>
        <v>1.0986499999999999</v>
      </c>
      <c r="G201" s="9">
        <f>[1]SIGEP!J197</f>
        <v>1832.778</v>
      </c>
      <c r="H201" s="9">
        <f>[1]SIGEP!K197</f>
        <v>37093</v>
      </c>
      <c r="I201" s="9">
        <f>[1]SIGEP!L197</f>
        <v>253067.53227070003</v>
      </c>
      <c r="J201" s="9">
        <f>[1]SIGEP!M197</f>
        <v>217638.07775280206</v>
      </c>
      <c r="K201" s="9">
        <f t="shared" si="6"/>
        <v>470705.61002350209</v>
      </c>
      <c r="M201" s="14">
        <f t="shared" si="7"/>
        <v>0</v>
      </c>
      <c r="N201" s="14">
        <f t="shared" si="8"/>
        <v>0</v>
      </c>
      <c r="GQ201"/>
    </row>
    <row r="202" spans="1:199" x14ac:dyDescent="0.25">
      <c r="A202" s="21" t="str">
        <f>[1]SIGEP!B198</f>
        <v>MANDACARU</v>
      </c>
      <c r="B202" s="22" t="str">
        <f>[1]SIGEP!C198</f>
        <v>48000.003667/97-32-MDU</v>
      </c>
      <c r="C202" s="22" t="str">
        <f>[1]SIGEP!E198</f>
        <v>Terra</v>
      </c>
      <c r="D202" s="12">
        <f>[1]SIGEP!G198</f>
        <v>0</v>
      </c>
      <c r="E202" s="9">
        <f>[1]SIGEP!H198</f>
        <v>0</v>
      </c>
      <c r="F202" s="9">
        <f>[1]SIGEP!I198</f>
        <v>0</v>
      </c>
      <c r="G202" s="9">
        <f>[1]SIGEP!J198</f>
        <v>0</v>
      </c>
      <c r="H202" s="9">
        <f>[1]SIGEP!K198</f>
        <v>0</v>
      </c>
      <c r="I202" s="9">
        <f>[1]SIGEP!L198</f>
        <v>0</v>
      </c>
      <c r="J202" s="9">
        <f>[1]SIGEP!M198</f>
        <v>0</v>
      </c>
      <c r="K202" s="9">
        <f t="shared" si="6"/>
        <v>0</v>
      </c>
      <c r="M202" s="14">
        <f t="shared" si="7"/>
        <v>0</v>
      </c>
      <c r="N202" s="14">
        <f t="shared" si="8"/>
        <v>0</v>
      </c>
      <c r="GQ202"/>
    </row>
    <row r="203" spans="1:199" x14ac:dyDescent="0.25">
      <c r="A203" s="21" t="str">
        <f>[1]SIGEP!B199</f>
        <v>MASSAPÊ</v>
      </c>
      <c r="B203" s="22" t="str">
        <f>[1]SIGEP!C199</f>
        <v>48000.003668/97-03-MP</v>
      </c>
      <c r="C203" s="22" t="str">
        <f>[1]SIGEP!E199</f>
        <v>Terra</v>
      </c>
      <c r="D203" s="12">
        <f>[1]SIGEP!G199</f>
        <v>9.3000000000000007</v>
      </c>
      <c r="E203" s="9">
        <f>[1]SIGEP!H199</f>
        <v>2739.3380000000002</v>
      </c>
      <c r="F203" s="9">
        <f>[1]SIGEP!I199</f>
        <v>0.82494999999999996</v>
      </c>
      <c r="G203" s="9">
        <f>[1]SIGEP!J199</f>
        <v>1142.559</v>
      </c>
      <c r="H203" s="9">
        <f>[1]SIGEP!K199</f>
        <v>1876704</v>
      </c>
      <c r="I203" s="9">
        <f>[1]SIGEP!L199</f>
        <v>233902.11253710004</v>
      </c>
      <c r="J203" s="9">
        <f>[1]SIGEP!M199</f>
        <v>201155.81678190606</v>
      </c>
      <c r="K203" s="9">
        <f t="shared" si="6"/>
        <v>435057.9293190061</v>
      </c>
      <c r="M203" s="14">
        <f t="shared" si="7"/>
        <v>0</v>
      </c>
      <c r="N203" s="14">
        <f t="shared" si="8"/>
        <v>0</v>
      </c>
      <c r="GQ203"/>
    </row>
    <row r="204" spans="1:199" x14ac:dyDescent="0.25">
      <c r="A204" s="21" t="str">
        <f>[1]SIGEP!B200</f>
        <v>RIACHO OURICURI</v>
      </c>
      <c r="B204" s="22" t="str">
        <f>[1]SIGEP!C200</f>
        <v>48000.003683/97-99-ROU</v>
      </c>
      <c r="C204" s="22" t="str">
        <f>[1]SIGEP!E200</f>
        <v>Terra</v>
      </c>
      <c r="D204" s="12">
        <f>[1]SIGEP!G200</f>
        <v>9.3000000000000007</v>
      </c>
      <c r="E204" s="9">
        <f>[1]SIGEP!H200</f>
        <v>2739.3380000000002</v>
      </c>
      <c r="F204" s="9">
        <f>[1]SIGEP!I200</f>
        <v>1.6488700000000001</v>
      </c>
      <c r="G204" s="9">
        <f>[1]SIGEP!J200</f>
        <v>539.86699999999996</v>
      </c>
      <c r="H204" s="9">
        <f>[1]SIGEP!K200</f>
        <v>6641</v>
      </c>
      <c r="I204" s="9">
        <f>[1]SIGEP!L200</f>
        <v>74491.416685799995</v>
      </c>
      <c r="J204" s="9">
        <f>[1]SIGEP!M200</f>
        <v>64062.618349788012</v>
      </c>
      <c r="K204" s="9">
        <f t="shared" ref="K204:K267" si="9">J204+I204</f>
        <v>138554.03503558802</v>
      </c>
      <c r="M204" s="14">
        <f t="shared" ref="M204:M267" si="10">(G204*E204+H204*F204)*5/100-I204</f>
        <v>0</v>
      </c>
      <c r="N204" s="14">
        <f t="shared" ref="N204:N267" si="11">(G204*E204+H204*F204)*(D204-5)/100-J204</f>
        <v>0</v>
      </c>
      <c r="GQ204"/>
    </row>
    <row r="205" spans="1:199" x14ac:dyDescent="0.25">
      <c r="A205" s="21" t="str">
        <f>[1]SIGEP!B201</f>
        <v>RIO DO BU</v>
      </c>
      <c r="B205" s="22" t="str">
        <f>[1]SIGEP!C201</f>
        <v>48000.003686/97-87-RBU</v>
      </c>
      <c r="C205" s="22" t="str">
        <f>[1]SIGEP!E201</f>
        <v>Terra</v>
      </c>
      <c r="D205" s="12">
        <f>[1]SIGEP!G201</f>
        <v>9.3000000000000007</v>
      </c>
      <c r="E205" s="9">
        <f>[1]SIGEP!H201</f>
        <v>2739.3380000000002</v>
      </c>
      <c r="F205" s="9">
        <f>[1]SIGEP!I201</f>
        <v>1.5366500000000001</v>
      </c>
      <c r="G205" s="9">
        <f>[1]SIGEP!J201</f>
        <v>1023.097</v>
      </c>
      <c r="H205" s="9">
        <f>[1]SIGEP!K201</f>
        <v>20518</v>
      </c>
      <c r="I205" s="9">
        <f>[1]SIGEP!L201</f>
        <v>141706.87372430001</v>
      </c>
      <c r="J205" s="9">
        <f>[1]SIGEP!M201</f>
        <v>121867.91140289803</v>
      </c>
      <c r="K205" s="9">
        <f t="shared" si="9"/>
        <v>263574.78512719803</v>
      </c>
      <c r="M205" s="14">
        <f t="shared" si="10"/>
        <v>0</v>
      </c>
      <c r="N205" s="14">
        <f t="shared" si="11"/>
        <v>0</v>
      </c>
      <c r="GQ205"/>
    </row>
    <row r="206" spans="1:199" x14ac:dyDescent="0.25">
      <c r="A206" s="21" t="str">
        <f>[1]SIGEP!B202</f>
        <v>RIO ITARIRI</v>
      </c>
      <c r="B206" s="22" t="str">
        <f>[1]SIGEP!C202</f>
        <v>48000.003688/97-11-RI</v>
      </c>
      <c r="C206" s="22" t="str">
        <f>[1]SIGEP!E202</f>
        <v>Terra</v>
      </c>
      <c r="D206" s="12">
        <f>[1]SIGEP!G202</f>
        <v>9.3000000000000007</v>
      </c>
      <c r="E206" s="9">
        <f>[1]SIGEP!H202</f>
        <v>2739.3380000000002</v>
      </c>
      <c r="F206" s="9">
        <f>[1]SIGEP!I202</f>
        <v>1.6990499999999999</v>
      </c>
      <c r="G206" s="9">
        <f>[1]SIGEP!J202</f>
        <v>701.25</v>
      </c>
      <c r="H206" s="9">
        <f>[1]SIGEP!K202</f>
        <v>36162</v>
      </c>
      <c r="I206" s="9">
        <f>[1]SIGEP!L202</f>
        <v>99120.090930000006</v>
      </c>
      <c r="J206" s="9">
        <f>[1]SIGEP!M202</f>
        <v>85243.278199800028</v>
      </c>
      <c r="K206" s="9">
        <f t="shared" si="9"/>
        <v>184363.36912980003</v>
      </c>
      <c r="M206" s="14">
        <f t="shared" si="10"/>
        <v>0</v>
      </c>
      <c r="N206" s="14">
        <f t="shared" si="11"/>
        <v>0</v>
      </c>
      <c r="GQ206"/>
    </row>
    <row r="207" spans="1:199" x14ac:dyDescent="0.25">
      <c r="A207" s="21" t="str">
        <f>[1]SIGEP!B203</f>
        <v>RIO URUCU</v>
      </c>
      <c r="B207" s="22" t="str">
        <f>[1]SIGEP!C203</f>
        <v>48000.003628/97-81-RUC</v>
      </c>
      <c r="C207" s="22" t="str">
        <f>[1]SIGEP!E203</f>
        <v>Terra</v>
      </c>
      <c r="D207" s="12">
        <f>[1]SIGEP!G203</f>
        <v>10</v>
      </c>
      <c r="E207" s="9">
        <f>[1]SIGEP!H203</f>
        <v>2985.8978000000002</v>
      </c>
      <c r="F207" s="9">
        <f>[1]SIGEP!I203</f>
        <v>0.90322000000000002</v>
      </c>
      <c r="G207" s="9">
        <f>[1]SIGEP!J203</f>
        <v>19473.638999999999</v>
      </c>
      <c r="H207" s="9">
        <f>[1]SIGEP!K203</f>
        <v>94528320</v>
      </c>
      <c r="I207" s="9">
        <f>[1]SIGEP!L203</f>
        <v>7176308.2519247103</v>
      </c>
      <c r="J207" s="9">
        <f>[1]SIGEP!M203</f>
        <v>7176308.2519247103</v>
      </c>
      <c r="K207" s="9">
        <f t="shared" si="9"/>
        <v>14352616.503849421</v>
      </c>
      <c r="M207" s="14">
        <f t="shared" si="10"/>
        <v>0</v>
      </c>
      <c r="N207" s="14">
        <f t="shared" si="11"/>
        <v>0</v>
      </c>
      <c r="GQ207"/>
    </row>
    <row r="208" spans="1:199" x14ac:dyDescent="0.25">
      <c r="A208" s="21" t="str">
        <f>[1]SIGEP!B204</f>
        <v>SUDOESTE URUCU</v>
      </c>
      <c r="B208" s="22" t="str">
        <f>[1]SIGEP!C204</f>
        <v>48000.003873/97-24-SUC</v>
      </c>
      <c r="C208" s="22" t="str">
        <f>[1]SIGEP!E204</f>
        <v>Terra</v>
      </c>
      <c r="D208" s="12">
        <f>[1]SIGEP!G204</f>
        <v>7</v>
      </c>
      <c r="E208" s="9">
        <f>[1]SIGEP!H204</f>
        <v>2985.8978000000002</v>
      </c>
      <c r="F208" s="9">
        <f>[1]SIGEP!I204</f>
        <v>0.72499000000000002</v>
      </c>
      <c r="G208" s="9">
        <f>[1]SIGEP!J204</f>
        <v>3359.2719999999999</v>
      </c>
      <c r="H208" s="9">
        <f>[1]SIGEP!K204</f>
        <v>2542656</v>
      </c>
      <c r="I208" s="9">
        <f>[1]SIGEP!L204</f>
        <v>593692.15239208005</v>
      </c>
      <c r="J208" s="9">
        <f>[1]SIGEP!M204</f>
        <v>237476.86095683207</v>
      </c>
      <c r="K208" s="9">
        <f t="shared" si="9"/>
        <v>831169.01334891212</v>
      </c>
      <c r="M208" s="14">
        <f t="shared" si="10"/>
        <v>0</v>
      </c>
      <c r="N208" s="14">
        <f t="shared" si="11"/>
        <v>0</v>
      </c>
      <c r="GQ208"/>
    </row>
    <row r="209" spans="1:199" x14ac:dyDescent="0.25">
      <c r="A209" s="21" t="str">
        <f>[1]SIGEP!B205</f>
        <v>TANGARÁ</v>
      </c>
      <c r="B209" s="22" t="str">
        <f>[1]SIGEP!C205</f>
        <v>48610.009488/2003-TGA</v>
      </c>
      <c r="C209" s="22" t="str">
        <f>[1]SIGEP!E205</f>
        <v>Terra</v>
      </c>
      <c r="D209" s="12">
        <f>[1]SIGEP!G205</f>
        <v>10</v>
      </c>
      <c r="E209" s="9">
        <f>[1]SIGEP!H205</f>
        <v>2739.3380000000002</v>
      </c>
      <c r="F209" s="9">
        <f>[1]SIGEP!I205</f>
        <v>0.70194000000000001</v>
      </c>
      <c r="G209" s="9">
        <f>[1]SIGEP!J205</f>
        <v>1726.9090000000001</v>
      </c>
      <c r="H209" s="9">
        <f>[1]SIGEP!K205</f>
        <v>175473</v>
      </c>
      <c r="I209" s="9">
        <f>[1]SIGEP!L205</f>
        <v>242687.94819310005</v>
      </c>
      <c r="J209" s="9">
        <f>[1]SIGEP!M205</f>
        <v>242687.94819310005</v>
      </c>
      <c r="K209" s="9">
        <f t="shared" si="9"/>
        <v>485375.8963862001</v>
      </c>
      <c r="M209" s="14">
        <f t="shared" si="10"/>
        <v>0</v>
      </c>
      <c r="N209" s="14">
        <f t="shared" si="11"/>
        <v>0</v>
      </c>
      <c r="GQ209"/>
    </row>
    <row r="210" spans="1:199" x14ac:dyDescent="0.25">
      <c r="A210" s="21" t="str">
        <f>[1]SIGEP!B206</f>
        <v>TAQUIPE</v>
      </c>
      <c r="B210" s="22" t="str">
        <f>[1]SIGEP!C206</f>
        <v>48000.003700/97-14-TQ</v>
      </c>
      <c r="C210" s="22" t="str">
        <f>[1]SIGEP!E206</f>
        <v>Terra</v>
      </c>
      <c r="D210" s="12">
        <f>[1]SIGEP!G206</f>
        <v>9.3000000000000007</v>
      </c>
      <c r="E210" s="9">
        <f>[1]SIGEP!H206</f>
        <v>2739.3380000000002</v>
      </c>
      <c r="F210" s="9">
        <f>[1]SIGEP!I206</f>
        <v>0.94623000000000002</v>
      </c>
      <c r="G210" s="9">
        <f>[1]SIGEP!J206</f>
        <v>5726.1019999999999</v>
      </c>
      <c r="H210" s="9">
        <f>[1]SIGEP!K206</f>
        <v>0</v>
      </c>
      <c r="I210" s="9">
        <f>[1]SIGEP!L206</f>
        <v>784286.44002380013</v>
      </c>
      <c r="J210" s="9">
        <f>[1]SIGEP!M206</f>
        <v>674486.33842046827</v>
      </c>
      <c r="K210" s="9">
        <f t="shared" si="9"/>
        <v>1458772.7784442683</v>
      </c>
      <c r="M210" s="14">
        <f t="shared" si="10"/>
        <v>0</v>
      </c>
      <c r="N210" s="14">
        <f t="shared" si="11"/>
        <v>0</v>
      </c>
      <c r="GQ210"/>
    </row>
    <row r="211" spans="1:199" x14ac:dyDescent="0.25">
      <c r="A211" s="21" t="str">
        <f>[1]SIGEP!B207</f>
        <v>UO SIX - SÃO MATEUS DO SUL</v>
      </c>
      <c r="B211" s="22" t="str">
        <f>[1]SIGEP!C207</f>
        <v>Autorização ANP 102/2000</v>
      </c>
      <c r="C211" s="22" t="str">
        <f>[1]SIGEP!E207</f>
        <v>Terra</v>
      </c>
      <c r="D211" s="12">
        <f>[1]SIGEP!G207</f>
        <v>5</v>
      </c>
      <c r="E211" s="9">
        <f>[1]SIGEP!H207</f>
        <v>1985.14</v>
      </c>
      <c r="F211" s="9">
        <f>[1]SIGEP!I207</f>
        <v>1.11846</v>
      </c>
      <c r="G211" s="9">
        <f>[1]SIGEP!J207</f>
        <v>12948.491505155062</v>
      </c>
      <c r="H211" s="9">
        <f>[1]SIGEP!K207</f>
        <v>3546897.7244579215</v>
      </c>
      <c r="I211" s="9">
        <f>[1]SIGEP!L207</f>
        <v>1483581.5827720363</v>
      </c>
      <c r="J211" s="9">
        <f>[1]SIGEP!M207</f>
        <v>0</v>
      </c>
      <c r="K211" s="9">
        <f t="shared" si="9"/>
        <v>1483581.5827720363</v>
      </c>
      <c r="M211" s="14">
        <f t="shared" si="10"/>
        <v>0</v>
      </c>
      <c r="N211" s="14">
        <f t="shared" si="11"/>
        <v>0</v>
      </c>
      <c r="GQ211"/>
    </row>
    <row r="212" spans="1:199" x14ac:dyDescent="0.25">
      <c r="A212" s="21" t="str">
        <f>[1]SIGEP!B208</f>
        <v>TIGRE</v>
      </c>
      <c r="B212" s="22" t="str">
        <f>[1]SIGEP!C208</f>
        <v>48610.009279/05-58-TG</v>
      </c>
      <c r="C212" s="22" t="str">
        <f>[1]SIGEP!E208</f>
        <v>Terra</v>
      </c>
      <c r="D212" s="12">
        <f>[1]SIGEP!G208</f>
        <v>5</v>
      </c>
      <c r="E212" s="9">
        <f>[1]SIGEP!H208</f>
        <v>2656.4920000000002</v>
      </c>
      <c r="F212" s="9">
        <f>[1]SIGEP!I208</f>
        <v>1.32542</v>
      </c>
      <c r="G212" s="9">
        <f>[1]SIGEP!J208</f>
        <v>15.792999999999999</v>
      </c>
      <c r="H212" s="9">
        <f>[1]SIGEP!K208</f>
        <v>634</v>
      </c>
      <c r="I212" s="9">
        <f>[1]SIGEP!L208</f>
        <v>2139.7147218</v>
      </c>
      <c r="J212" s="9">
        <f>[1]SIGEP!M208</f>
        <v>0</v>
      </c>
      <c r="K212" s="9">
        <f t="shared" si="9"/>
        <v>2139.7147218</v>
      </c>
      <c r="M212" s="14">
        <f t="shared" si="10"/>
        <v>0</v>
      </c>
      <c r="N212" s="14">
        <f t="shared" si="11"/>
        <v>0</v>
      </c>
      <c r="GQ212"/>
    </row>
    <row r="213" spans="1:199" x14ac:dyDescent="0.25">
      <c r="A213" s="21" t="str">
        <f>[1]SIGEP!B209</f>
        <v>RABO BRANCO</v>
      </c>
      <c r="B213" s="22" t="str">
        <f>[1]SIGEP!C209</f>
        <v>48610.009198/2005-58-RB</v>
      </c>
      <c r="C213" s="22" t="str">
        <f>[1]SIGEP!E209</f>
        <v>Terra</v>
      </c>
      <c r="D213" s="12">
        <f>[1]SIGEP!G209</f>
        <v>5</v>
      </c>
      <c r="E213" s="9">
        <f>[1]SIGEP!H209</f>
        <v>2733.8561</v>
      </c>
      <c r="F213" s="9">
        <f>[1]SIGEP!I209</f>
        <v>1.08456</v>
      </c>
      <c r="G213" s="9">
        <f>[1]SIGEP!J209</f>
        <v>785.50699999999995</v>
      </c>
      <c r="H213" s="9">
        <f>[1]SIGEP!K209</f>
        <v>65054</v>
      </c>
      <c r="I213" s="9">
        <f>[1]SIGEP!L209</f>
        <v>110900.903489135</v>
      </c>
      <c r="J213" s="9">
        <f>[1]SIGEP!M209</f>
        <v>0</v>
      </c>
      <c r="K213" s="9">
        <f t="shared" si="9"/>
        <v>110900.903489135</v>
      </c>
      <c r="M213" s="14">
        <f t="shared" si="10"/>
        <v>0</v>
      </c>
      <c r="N213" s="14">
        <f t="shared" si="11"/>
        <v>0</v>
      </c>
      <c r="GQ213"/>
    </row>
    <row r="214" spans="1:199" x14ac:dyDescent="0.25">
      <c r="A214" s="21" t="str">
        <f>[1]SIGEP!B210</f>
        <v>CANABRAVA</v>
      </c>
      <c r="B214" s="22" t="str">
        <f>[1]SIGEP!C210</f>
        <v>48000.003637/97-71-CB</v>
      </c>
      <c r="C214" s="22" t="str">
        <f>[1]SIGEP!E210</f>
        <v>Terra</v>
      </c>
      <c r="D214" s="12">
        <f>[1]SIGEP!G210</f>
        <v>9.3000000000000007</v>
      </c>
      <c r="E214" s="9">
        <f>[1]SIGEP!H210</f>
        <v>2644.2892000000002</v>
      </c>
      <c r="F214" s="9">
        <f>[1]SIGEP!I210</f>
        <v>0.85185</v>
      </c>
      <c r="G214" s="9">
        <f>[1]SIGEP!J210</f>
        <v>11.667999999999999</v>
      </c>
      <c r="H214" s="9">
        <f>[1]SIGEP!K210</f>
        <v>161</v>
      </c>
      <c r="I214" s="9">
        <f>[1]SIGEP!L210</f>
        <v>1549.5357117800002</v>
      </c>
      <c r="J214" s="9">
        <f>[1]SIGEP!M210</f>
        <v>1332.6007121308003</v>
      </c>
      <c r="K214" s="9">
        <f t="shared" si="9"/>
        <v>2882.1364239108007</v>
      </c>
      <c r="M214" s="14">
        <f t="shared" si="10"/>
        <v>0</v>
      </c>
      <c r="N214" s="14">
        <f t="shared" si="11"/>
        <v>0</v>
      </c>
      <c r="GQ214"/>
    </row>
    <row r="215" spans="1:199" x14ac:dyDescent="0.25">
      <c r="A215" s="21" t="str">
        <f>[1]SIGEP!B211</f>
        <v>CASSARONGONGO</v>
      </c>
      <c r="B215" s="22" t="str">
        <f>[1]SIGEP!C211</f>
        <v>48000.003640/97-86-CS</v>
      </c>
      <c r="C215" s="22" t="str">
        <f>[1]SIGEP!E211</f>
        <v>Terra</v>
      </c>
      <c r="D215" s="12">
        <f>[1]SIGEP!G211</f>
        <v>8.3000000000000007</v>
      </c>
      <c r="E215" s="9">
        <f>[1]SIGEP!H211</f>
        <v>2644.2892000000002</v>
      </c>
      <c r="F215" s="9">
        <f>[1]SIGEP!I211</f>
        <v>1.0132000000000001</v>
      </c>
      <c r="G215" s="9">
        <f>[1]SIGEP!J211</f>
        <v>4166.0810000000001</v>
      </c>
      <c r="H215" s="9">
        <f>[1]SIGEP!K211</f>
        <v>87474</v>
      </c>
      <c r="I215" s="9">
        <f>[1]SIGEP!L211</f>
        <v>555247.58257126005</v>
      </c>
      <c r="J215" s="9">
        <f>[1]SIGEP!M211</f>
        <v>366463.40449703165</v>
      </c>
      <c r="K215" s="9">
        <f t="shared" si="9"/>
        <v>921710.98706829175</v>
      </c>
      <c r="M215" s="14">
        <f t="shared" si="10"/>
        <v>0</v>
      </c>
      <c r="N215" s="14">
        <f t="shared" si="11"/>
        <v>0</v>
      </c>
      <c r="GQ215"/>
    </row>
    <row r="216" spans="1:199" x14ac:dyDescent="0.25">
      <c r="A216" s="21" t="str">
        <f>[1]SIGEP!B212</f>
        <v>FAZENDA BELÉM BA</v>
      </c>
      <c r="B216" s="22" t="str">
        <f>[1]SIGEP!C212</f>
        <v>48000.003649/97-51-FBL</v>
      </c>
      <c r="C216" s="22" t="str">
        <f>[1]SIGEP!E212</f>
        <v>Terra</v>
      </c>
      <c r="D216" s="12">
        <f>[1]SIGEP!G212</f>
        <v>9.3000000000000007</v>
      </c>
      <c r="E216" s="9">
        <f>[1]SIGEP!H212</f>
        <v>2745.0873999999999</v>
      </c>
      <c r="F216" s="9">
        <f>[1]SIGEP!I212</f>
        <v>1.2232700000000001</v>
      </c>
      <c r="G216" s="9">
        <f>[1]SIGEP!J212</f>
        <v>910.79600000000005</v>
      </c>
      <c r="H216" s="9">
        <f>[1]SIGEP!K212</f>
        <v>28328</v>
      </c>
      <c r="I216" s="9">
        <f>[1]SIGEP!L212</f>
        <v>126743.37080651999</v>
      </c>
      <c r="J216" s="9">
        <f>[1]SIGEP!M212</f>
        <v>108999.29889360722</v>
      </c>
      <c r="K216" s="9">
        <f t="shared" si="9"/>
        <v>235742.66970012721</v>
      </c>
      <c r="M216" s="14">
        <f t="shared" si="10"/>
        <v>0</v>
      </c>
      <c r="N216" s="14">
        <f t="shared" si="11"/>
        <v>0</v>
      </c>
      <c r="GQ216"/>
    </row>
    <row r="217" spans="1:199" x14ac:dyDescent="0.25">
      <c r="A217" s="21" t="str">
        <f>[1]SIGEP!B213</f>
        <v>GOMO</v>
      </c>
      <c r="B217" s="22" t="str">
        <f>[1]SIGEP!C213</f>
        <v>48000.003656/97-16-GO</v>
      </c>
      <c r="C217" s="22" t="str">
        <f>[1]SIGEP!E213</f>
        <v>Terra</v>
      </c>
      <c r="D217" s="12">
        <f>[1]SIGEP!G213</f>
        <v>9.3000000000000007</v>
      </c>
      <c r="E217" s="9">
        <f>[1]SIGEP!H213</f>
        <v>2644.2892000000002</v>
      </c>
      <c r="F217" s="9">
        <f>[1]SIGEP!I213</f>
        <v>1.1540699999999999</v>
      </c>
      <c r="G217" s="9">
        <f>[1]SIGEP!J213</f>
        <v>838.34199999999998</v>
      </c>
      <c r="H217" s="9">
        <f>[1]SIGEP!K213</f>
        <v>21013</v>
      </c>
      <c r="I217" s="9">
        <f>[1]SIGEP!L213</f>
        <v>112053.45847082001</v>
      </c>
      <c r="J217" s="9">
        <f>[1]SIGEP!M213</f>
        <v>96365.974284905227</v>
      </c>
      <c r="K217" s="9">
        <f t="shared" si="9"/>
        <v>208419.43275572523</v>
      </c>
      <c r="M217" s="14">
        <f t="shared" si="10"/>
        <v>0</v>
      </c>
      <c r="N217" s="14">
        <f t="shared" si="11"/>
        <v>0</v>
      </c>
      <c r="GQ217"/>
    </row>
    <row r="218" spans="1:199" x14ac:dyDescent="0.25">
      <c r="A218" s="21" t="str">
        <f>[1]SIGEP!B214</f>
        <v>MATA DE SÃO JOÃO</v>
      </c>
      <c r="B218" s="22" t="str">
        <f>[1]SIGEP!C214</f>
        <v>48000.003670/97-47-MJ</v>
      </c>
      <c r="C218" s="22" t="str">
        <f>[1]SIGEP!E214</f>
        <v>Terra</v>
      </c>
      <c r="D218" s="12">
        <f>[1]SIGEP!G214</f>
        <v>9.3000000000000007</v>
      </c>
      <c r="E218" s="9">
        <f>[1]SIGEP!H214</f>
        <v>2745.0873999999999</v>
      </c>
      <c r="F218" s="9">
        <f>[1]SIGEP!I214</f>
        <v>1.0088600000000001</v>
      </c>
      <c r="G218" s="9">
        <f>[1]SIGEP!J214</f>
        <v>2024.212</v>
      </c>
      <c r="H218" s="9">
        <f>[1]SIGEP!K214</f>
        <v>163760</v>
      </c>
      <c r="I218" s="9">
        <f>[1]SIGEP!L214</f>
        <v>286092.48848643998</v>
      </c>
      <c r="J218" s="9">
        <f>[1]SIGEP!M214</f>
        <v>246039.54009833845</v>
      </c>
      <c r="K218" s="9">
        <f t="shared" si="9"/>
        <v>532132.02858477843</v>
      </c>
      <c r="M218" s="14">
        <f t="shared" si="10"/>
        <v>0</v>
      </c>
      <c r="N218" s="14">
        <f t="shared" si="11"/>
        <v>0</v>
      </c>
      <c r="GQ218"/>
    </row>
    <row r="219" spans="1:199" x14ac:dyDescent="0.25">
      <c r="A219" s="21" t="str">
        <f>[1]SIGEP!B215</f>
        <v>NORTE DE FAZENDA CARUAÇU</v>
      </c>
      <c r="B219" s="22" t="str">
        <f>[1]SIGEP!C215</f>
        <v>48000.003677/97-96-NFC</v>
      </c>
      <c r="C219" s="22" t="str">
        <f>[1]SIGEP!E215</f>
        <v>Terra</v>
      </c>
      <c r="D219" s="12">
        <f>[1]SIGEP!G215</f>
        <v>9.3000000000000007</v>
      </c>
      <c r="E219" s="9">
        <f>[1]SIGEP!H215</f>
        <v>2644.2892000000002</v>
      </c>
      <c r="F219" s="9">
        <f>[1]SIGEP!I215</f>
        <v>0.76578000000000002</v>
      </c>
      <c r="G219" s="9">
        <f>[1]SIGEP!J215</f>
        <v>1557.375</v>
      </c>
      <c r="H219" s="9">
        <f>[1]SIGEP!K215</f>
        <v>1093254</v>
      </c>
      <c r="I219" s="9">
        <f>[1]SIGEP!L215</f>
        <v>247767.09704850006</v>
      </c>
      <c r="J219" s="9">
        <f>[1]SIGEP!M215</f>
        <v>213079.70346171007</v>
      </c>
      <c r="K219" s="9">
        <f t="shared" si="9"/>
        <v>460846.8005102101</v>
      </c>
      <c r="M219" s="14">
        <f t="shared" si="10"/>
        <v>0</v>
      </c>
      <c r="N219" s="14">
        <f t="shared" si="11"/>
        <v>0</v>
      </c>
      <c r="GQ219"/>
    </row>
    <row r="220" spans="1:199" x14ac:dyDescent="0.25">
      <c r="A220" s="21" t="str">
        <f>[1]SIGEP!B216</f>
        <v>REMANSO</v>
      </c>
      <c r="B220" s="22" t="str">
        <f>[1]SIGEP!C216</f>
        <v>48000.003671/97-18-RO</v>
      </c>
      <c r="C220" s="22" t="str">
        <f>[1]SIGEP!E216</f>
        <v>Terra</v>
      </c>
      <c r="D220" s="12">
        <f>[1]SIGEP!G216</f>
        <v>9.3000000000000007</v>
      </c>
      <c r="E220" s="9">
        <f>[1]SIGEP!H216</f>
        <v>2745.0873999999999</v>
      </c>
      <c r="F220" s="9">
        <f>[1]SIGEP!I216</f>
        <v>0.76275999999999999</v>
      </c>
      <c r="G220" s="9">
        <f>[1]SIGEP!J216</f>
        <v>2109.5949999999998</v>
      </c>
      <c r="H220" s="9">
        <f>[1]SIGEP!K216</f>
        <v>870531</v>
      </c>
      <c r="I220" s="9">
        <f>[1]SIGEP!L216</f>
        <v>322751.44395814999</v>
      </c>
      <c r="J220" s="9">
        <f>[1]SIGEP!M216</f>
        <v>277566.24180400907</v>
      </c>
      <c r="K220" s="9">
        <f t="shared" si="9"/>
        <v>600317.68576215906</v>
      </c>
      <c r="M220" s="14">
        <f t="shared" si="10"/>
        <v>0</v>
      </c>
      <c r="N220" s="14">
        <f t="shared" si="11"/>
        <v>0</v>
      </c>
      <c r="GQ220"/>
    </row>
    <row r="221" spans="1:199" x14ac:dyDescent="0.25">
      <c r="A221" s="21" t="str">
        <f>[1]SIGEP!B217</f>
        <v>RIO DOS OVOS</v>
      </c>
      <c r="B221" s="22" t="str">
        <f>[1]SIGEP!C217</f>
        <v>48000.003687/97-40-ROV</v>
      </c>
      <c r="C221" s="22" t="str">
        <f>[1]SIGEP!E217</f>
        <v>Terra</v>
      </c>
      <c r="D221" s="12">
        <f>[1]SIGEP!G217</f>
        <v>9.3000000000000007</v>
      </c>
      <c r="E221" s="9">
        <f>[1]SIGEP!H217</f>
        <v>2745.0873999999999</v>
      </c>
      <c r="F221" s="9">
        <f>[1]SIGEP!I217</f>
        <v>1.24254</v>
      </c>
      <c r="G221" s="9">
        <f>[1]SIGEP!J217</f>
        <v>453.74</v>
      </c>
      <c r="H221" s="9">
        <f>[1]SIGEP!K217</f>
        <v>71895</v>
      </c>
      <c r="I221" s="9">
        <f>[1]SIGEP!L217</f>
        <v>66744.418508799994</v>
      </c>
      <c r="J221" s="9">
        <f>[1]SIGEP!M217</f>
        <v>57400.199917568003</v>
      </c>
      <c r="K221" s="9">
        <f t="shared" si="9"/>
        <v>124144.61842636799</v>
      </c>
      <c r="M221" s="14">
        <f t="shared" si="10"/>
        <v>0</v>
      </c>
      <c r="N221" s="14">
        <f t="shared" si="11"/>
        <v>0</v>
      </c>
      <c r="GQ221"/>
    </row>
    <row r="222" spans="1:199" x14ac:dyDescent="0.25">
      <c r="A222" s="21" t="str">
        <f>[1]SIGEP!B218</f>
        <v>RIO SUBAÚMA</v>
      </c>
      <c r="B222" s="22" t="str">
        <f>[1]SIGEP!C218</f>
        <v>48000.003691/97-17-RSU</v>
      </c>
      <c r="C222" s="22" t="str">
        <f>[1]SIGEP!E218</f>
        <v>Terra</v>
      </c>
      <c r="D222" s="12">
        <f>[1]SIGEP!G218</f>
        <v>9.3000000000000007</v>
      </c>
      <c r="E222" s="9">
        <f>[1]SIGEP!H218</f>
        <v>2745.0873999999999</v>
      </c>
      <c r="F222" s="9">
        <f>[1]SIGEP!I218</f>
        <v>1.6687000000000001</v>
      </c>
      <c r="G222" s="9">
        <f>[1]SIGEP!J218</f>
        <v>155.20699999999999</v>
      </c>
      <c r="H222" s="9">
        <f>[1]SIGEP!K218</f>
        <v>39868</v>
      </c>
      <c r="I222" s="9">
        <f>[1]SIGEP!L218</f>
        <v>24629.22558459</v>
      </c>
      <c r="J222" s="9">
        <f>[1]SIGEP!M218</f>
        <v>21181.134002747403</v>
      </c>
      <c r="K222" s="9">
        <f t="shared" si="9"/>
        <v>45810.3595873374</v>
      </c>
      <c r="M222" s="14">
        <f t="shared" si="10"/>
        <v>0</v>
      </c>
      <c r="N222" s="14">
        <f t="shared" si="11"/>
        <v>0</v>
      </c>
      <c r="GQ222"/>
    </row>
    <row r="223" spans="1:199" x14ac:dyDescent="0.25">
      <c r="A223" s="21" t="str">
        <f>[1]SIGEP!B219</f>
        <v>SÃO PEDRO</v>
      </c>
      <c r="B223" s="22" t="str">
        <f>[1]SIGEP!C219</f>
        <v>48000.003694/97-13-SP</v>
      </c>
      <c r="C223" s="22" t="str">
        <f>[1]SIGEP!E219</f>
        <v>Terra</v>
      </c>
      <c r="D223" s="12">
        <f>[1]SIGEP!G219</f>
        <v>9.3000000000000007</v>
      </c>
      <c r="E223" s="9">
        <f>[1]SIGEP!H219</f>
        <v>2745.0873999999999</v>
      </c>
      <c r="F223" s="9">
        <f>[1]SIGEP!I219</f>
        <v>0.74895</v>
      </c>
      <c r="G223" s="9">
        <f>[1]SIGEP!J219</f>
        <v>84.781000000000006</v>
      </c>
      <c r="H223" s="9">
        <f>[1]SIGEP!K219</f>
        <v>11429</v>
      </c>
      <c r="I223" s="9">
        <f>[1]SIGEP!L219</f>
        <v>12064.550220470002</v>
      </c>
      <c r="J223" s="9">
        <f>[1]SIGEP!M219</f>
        <v>10375.513189604204</v>
      </c>
      <c r="K223" s="9">
        <f t="shared" si="9"/>
        <v>22440.063410074206</v>
      </c>
      <c r="M223" s="14">
        <f t="shared" si="10"/>
        <v>0</v>
      </c>
      <c r="N223" s="14">
        <f t="shared" si="11"/>
        <v>0</v>
      </c>
      <c r="GQ223"/>
    </row>
    <row r="224" spans="1:199" x14ac:dyDescent="0.25">
      <c r="A224" s="21" t="str">
        <f>[1]SIGEP!B220</f>
        <v>SESMARIA</v>
      </c>
      <c r="B224" s="22" t="str">
        <f>[1]SIGEP!C220</f>
        <v>48000.003696/97-31-SI</v>
      </c>
      <c r="C224" s="22" t="str">
        <f>[1]SIGEP!E220</f>
        <v>Terra</v>
      </c>
      <c r="D224" s="12">
        <f>[1]SIGEP!G220</f>
        <v>9.3000000000000007</v>
      </c>
      <c r="E224" s="9">
        <f>[1]SIGEP!H220</f>
        <v>2745.0873999999999</v>
      </c>
      <c r="F224" s="9">
        <f>[1]SIGEP!I220</f>
        <v>0.91386999999999996</v>
      </c>
      <c r="G224" s="9">
        <f>[1]SIGEP!J220</f>
        <v>697.48400000000004</v>
      </c>
      <c r="H224" s="9">
        <f>[1]SIGEP!K220</f>
        <v>140570</v>
      </c>
      <c r="I224" s="9">
        <f>[1]SIGEP!L220</f>
        <v>102155.86230008001</v>
      </c>
      <c r="J224" s="9">
        <f>[1]SIGEP!M220</f>
        <v>87854.04157806882</v>
      </c>
      <c r="K224" s="9">
        <f t="shared" si="9"/>
        <v>190009.90387814882</v>
      </c>
      <c r="M224" s="14">
        <f t="shared" si="10"/>
        <v>0</v>
      </c>
      <c r="N224" s="14">
        <f t="shared" si="11"/>
        <v>0</v>
      </c>
      <c r="GQ224"/>
    </row>
    <row r="225" spans="1:199" x14ac:dyDescent="0.25">
      <c r="A225" s="21" t="str">
        <f>[1]SIGEP!B221</f>
        <v>ARAÇARI</v>
      </c>
      <c r="B225" s="22" t="str">
        <f>[1]SIGEP!C221</f>
        <v>48610.009487/2003-ARA</v>
      </c>
      <c r="C225" s="22" t="str">
        <f>[1]SIGEP!E221</f>
        <v>Terra</v>
      </c>
      <c r="D225" s="12">
        <f>[1]SIGEP!G221</f>
        <v>7.5</v>
      </c>
      <c r="E225" s="9">
        <f>[1]SIGEP!H221</f>
        <v>2763.8296</v>
      </c>
      <c r="F225" s="9">
        <f>[1]SIGEP!I221</f>
        <v>1.71347</v>
      </c>
      <c r="G225" s="9">
        <f>[1]SIGEP!J221</f>
        <v>29.099</v>
      </c>
      <c r="H225" s="9">
        <f>[1]SIGEP!K221</f>
        <v>1176</v>
      </c>
      <c r="I225" s="9">
        <f>[1]SIGEP!L221</f>
        <v>4121.985912520001</v>
      </c>
      <c r="J225" s="9">
        <f>[1]SIGEP!M221</f>
        <v>2060.9929562599996</v>
      </c>
      <c r="K225" s="9">
        <f t="shared" si="9"/>
        <v>6182.978868780001</v>
      </c>
      <c r="M225" s="14">
        <f t="shared" si="10"/>
        <v>0</v>
      </c>
      <c r="N225" s="14">
        <f t="shared" si="11"/>
        <v>0</v>
      </c>
      <c r="GQ225"/>
    </row>
    <row r="226" spans="1:199" x14ac:dyDescent="0.25">
      <c r="A226" s="21" t="str">
        <f>[1]SIGEP!B222</f>
        <v>CANÁRIO</v>
      </c>
      <c r="B226" s="22" t="str">
        <f>[1]SIGEP!C222</f>
        <v>48610.003899/2000-CANA</v>
      </c>
      <c r="C226" s="22" t="str">
        <f>[1]SIGEP!E222</f>
        <v>Terra</v>
      </c>
      <c r="D226" s="12">
        <f>[1]SIGEP!G222</f>
        <v>7.5</v>
      </c>
      <c r="E226" s="9">
        <f>[1]SIGEP!H222</f>
        <v>2560.2138</v>
      </c>
      <c r="F226" s="9">
        <f>[1]SIGEP!I222</f>
        <v>1.1060700000000001</v>
      </c>
      <c r="G226" s="9">
        <f>[1]SIGEP!J222</f>
        <v>415.55399999999997</v>
      </c>
      <c r="H226" s="9">
        <f>[1]SIGEP!K222</f>
        <v>23574</v>
      </c>
      <c r="I226" s="9">
        <f>[1]SIGEP!L222</f>
        <v>54499.078981259991</v>
      </c>
      <c r="J226" s="9">
        <f>[1]SIGEP!M222</f>
        <v>27249.539490629988</v>
      </c>
      <c r="K226" s="9">
        <f t="shared" si="9"/>
        <v>81748.618471889975</v>
      </c>
      <c r="M226" s="14">
        <f t="shared" si="10"/>
        <v>0</v>
      </c>
      <c r="N226" s="14">
        <f t="shared" si="11"/>
        <v>0</v>
      </c>
      <c r="GQ226"/>
    </row>
    <row r="227" spans="1:199" x14ac:dyDescent="0.25">
      <c r="A227" s="21" t="str">
        <f>[1]SIGEP!B223</f>
        <v>COQUEIRO SECO</v>
      </c>
      <c r="B227" s="22" t="str">
        <f>[1]SIGEP!C223</f>
        <v>48000.003851/97-91-CS</v>
      </c>
      <c r="C227" s="22" t="str">
        <f>[1]SIGEP!E223</f>
        <v>Terra</v>
      </c>
      <c r="D227" s="12">
        <f>[1]SIGEP!G223</f>
        <v>7.5</v>
      </c>
      <c r="E227" s="9">
        <f>[1]SIGEP!H223</f>
        <v>2599.9342000000001</v>
      </c>
      <c r="F227" s="9">
        <f>[1]SIGEP!I223</f>
        <v>7.1800000000000003E-2</v>
      </c>
      <c r="G227" s="9">
        <f>[1]SIGEP!J223</f>
        <v>0</v>
      </c>
      <c r="H227" s="9">
        <f>[1]SIGEP!K223</f>
        <v>66170</v>
      </c>
      <c r="I227" s="9">
        <f>[1]SIGEP!L223</f>
        <v>237.55030000000002</v>
      </c>
      <c r="J227" s="9">
        <f>[1]SIGEP!M223</f>
        <v>118.77514999999998</v>
      </c>
      <c r="K227" s="9">
        <f t="shared" si="9"/>
        <v>356.32544999999999</v>
      </c>
      <c r="M227" s="14">
        <f t="shared" si="10"/>
        <v>0</v>
      </c>
      <c r="N227" s="14">
        <f t="shared" si="11"/>
        <v>0</v>
      </c>
      <c r="GQ227"/>
    </row>
    <row r="228" spans="1:199" x14ac:dyDescent="0.25">
      <c r="A228" s="21" t="str">
        <f>[1]SIGEP!B224</f>
        <v>FAZENDA GUINDASTE</v>
      </c>
      <c r="B228" s="22" t="str">
        <f>[1]SIGEP!C224</f>
        <v>48000.003920/97-11-FGT</v>
      </c>
      <c r="C228" s="22" t="str">
        <f>[1]SIGEP!E224</f>
        <v>Terra</v>
      </c>
      <c r="D228" s="12">
        <f>[1]SIGEP!G224</f>
        <v>7.5</v>
      </c>
      <c r="E228" s="9">
        <f>[1]SIGEP!H224</f>
        <v>2599.9342000000001</v>
      </c>
      <c r="F228" s="9">
        <f>[1]SIGEP!I224</f>
        <v>7.17E-2</v>
      </c>
      <c r="G228" s="9">
        <f>[1]SIGEP!J224</f>
        <v>9.9459999999999997</v>
      </c>
      <c r="H228" s="9">
        <f>[1]SIGEP!K224</f>
        <v>1143</v>
      </c>
      <c r="I228" s="9">
        <f>[1]SIGEP!L224</f>
        <v>1297.0449326600001</v>
      </c>
      <c r="J228" s="9">
        <f>[1]SIGEP!M224</f>
        <v>648.52246632999982</v>
      </c>
      <c r="K228" s="9">
        <f t="shared" si="9"/>
        <v>1945.5673989899999</v>
      </c>
      <c r="M228" s="14">
        <f t="shared" si="10"/>
        <v>0</v>
      </c>
      <c r="N228" s="14">
        <f t="shared" si="11"/>
        <v>0</v>
      </c>
      <c r="GQ228"/>
    </row>
    <row r="229" spans="1:199" x14ac:dyDescent="0.25">
      <c r="A229" s="21" t="str">
        <f>[1]SIGEP!B225</f>
        <v>FAZENDA PAU BRASIL</v>
      </c>
      <c r="B229" s="22" t="str">
        <f>[1]SIGEP!C225</f>
        <v>48000.003852/97-54-FPB</v>
      </c>
      <c r="C229" s="22" t="str">
        <f>[1]SIGEP!E225</f>
        <v>Terra</v>
      </c>
      <c r="D229" s="12">
        <f>[1]SIGEP!G225</f>
        <v>9.3000000000000007</v>
      </c>
      <c r="E229" s="9">
        <f>[1]SIGEP!H225</f>
        <v>2599.9342000000001</v>
      </c>
      <c r="F229" s="9">
        <f>[1]SIGEP!I225</f>
        <v>1.0104200000000001</v>
      </c>
      <c r="G229" s="9">
        <f>[1]SIGEP!J225</f>
        <v>0</v>
      </c>
      <c r="H229" s="9">
        <f>[1]SIGEP!K225</f>
        <v>0</v>
      </c>
      <c r="I229" s="9">
        <f>[1]SIGEP!L225</f>
        <v>0</v>
      </c>
      <c r="J229" s="9">
        <f>[1]SIGEP!M225</f>
        <v>0</v>
      </c>
      <c r="K229" s="9">
        <f t="shared" si="9"/>
        <v>0</v>
      </c>
      <c r="M229" s="14">
        <f t="shared" si="10"/>
        <v>0</v>
      </c>
      <c r="N229" s="14">
        <f t="shared" si="11"/>
        <v>0</v>
      </c>
      <c r="GQ229"/>
    </row>
    <row r="230" spans="1:199" x14ac:dyDescent="0.25">
      <c r="A230" s="21" t="str">
        <f>[1]SIGEP!B226</f>
        <v>IRERÊ</v>
      </c>
      <c r="B230" s="22" t="str">
        <f>[1]SIGEP!C226</f>
        <v>48610.003900/2000-IRE</v>
      </c>
      <c r="C230" s="22" t="str">
        <f>[1]SIGEP!E226</f>
        <v>Terra</v>
      </c>
      <c r="D230" s="12">
        <f>[1]SIGEP!G226</f>
        <v>7.5</v>
      </c>
      <c r="E230" s="9">
        <f>[1]SIGEP!H226</f>
        <v>2570.0913</v>
      </c>
      <c r="F230" s="9">
        <f>[1]SIGEP!I226</f>
        <v>3.6924899999999998</v>
      </c>
      <c r="G230" s="9">
        <f>[1]SIGEP!J226</f>
        <v>38.756999999999998</v>
      </c>
      <c r="H230" s="9">
        <f>[1]SIGEP!K226</f>
        <v>2081</v>
      </c>
      <c r="I230" s="9">
        <f>[1]SIGEP!L226</f>
        <v>5364.6550102049996</v>
      </c>
      <c r="J230" s="9">
        <f>[1]SIGEP!M226</f>
        <v>2682.3275051024989</v>
      </c>
      <c r="K230" s="9">
        <f t="shared" si="9"/>
        <v>8046.982515307498</v>
      </c>
      <c r="M230" s="14">
        <f t="shared" si="10"/>
        <v>0</v>
      </c>
      <c r="N230" s="14">
        <f t="shared" si="11"/>
        <v>0</v>
      </c>
      <c r="GQ230"/>
    </row>
    <row r="231" spans="1:199" x14ac:dyDescent="0.25">
      <c r="A231" s="21" t="str">
        <f>[1]SIGEP!B227</f>
        <v>JEQUIÁ</v>
      </c>
      <c r="B231" s="22" t="str">
        <f>[1]SIGEP!C227</f>
        <v>48000.003856/97-13-JA</v>
      </c>
      <c r="C231" s="22" t="str">
        <f>[1]SIGEP!E227</f>
        <v>Terra</v>
      </c>
      <c r="D231" s="12">
        <f>[1]SIGEP!G227</f>
        <v>7.5</v>
      </c>
      <c r="E231" s="9">
        <f>[1]SIGEP!H227</f>
        <v>2599.9342000000001</v>
      </c>
      <c r="F231" s="9">
        <f>[1]SIGEP!I227</f>
        <v>1.4226700000000001</v>
      </c>
      <c r="G231" s="9">
        <f>[1]SIGEP!J227</f>
        <v>42.820999999999998</v>
      </c>
      <c r="H231" s="9">
        <f>[1]SIGEP!K227</f>
        <v>1557</v>
      </c>
      <c r="I231" s="9">
        <f>[1]SIGEP!L227</f>
        <v>5677.343978410001</v>
      </c>
      <c r="J231" s="9">
        <f>[1]SIGEP!M227</f>
        <v>2838.6719892049996</v>
      </c>
      <c r="K231" s="9">
        <f t="shared" si="9"/>
        <v>8516.0159676149997</v>
      </c>
      <c r="M231" s="14">
        <f t="shared" si="10"/>
        <v>0</v>
      </c>
      <c r="N231" s="14">
        <f t="shared" si="11"/>
        <v>0</v>
      </c>
      <c r="GQ231"/>
    </row>
    <row r="232" spans="1:199" x14ac:dyDescent="0.25">
      <c r="A232" s="21" t="str">
        <f>[1]SIGEP!B228</f>
        <v>SUL DE CORURIPE</v>
      </c>
      <c r="B232" s="22" t="str">
        <f>[1]SIGEP!C228</f>
        <v>48000.003863/97-71-SCE</v>
      </c>
      <c r="C232" s="22" t="str">
        <f>[1]SIGEP!E228</f>
        <v>Terra</v>
      </c>
      <c r="D232" s="12">
        <f>[1]SIGEP!G228</f>
        <v>9.3000000000000007</v>
      </c>
      <c r="E232" s="9">
        <f>[1]SIGEP!H228</f>
        <v>2599.9342000000001</v>
      </c>
      <c r="F232" s="9">
        <f>[1]SIGEP!I228</f>
        <v>1.4611400000000001</v>
      </c>
      <c r="G232" s="9">
        <f>[1]SIGEP!J228</f>
        <v>174.61</v>
      </c>
      <c r="H232" s="9">
        <f>[1]SIGEP!K228</f>
        <v>2189</v>
      </c>
      <c r="I232" s="9">
        <f>[1]SIGEP!L228</f>
        <v>22858.647306100003</v>
      </c>
      <c r="J232" s="9">
        <f>[1]SIGEP!M228</f>
        <v>19658.436683246007</v>
      </c>
      <c r="K232" s="9">
        <f t="shared" si="9"/>
        <v>42517.083989346007</v>
      </c>
      <c r="L232" s="2"/>
      <c r="M232" s="14">
        <f t="shared" si="10"/>
        <v>0</v>
      </c>
      <c r="N232" s="14">
        <f t="shared" si="11"/>
        <v>0</v>
      </c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/>
    </row>
    <row r="233" spans="1:199" x14ac:dyDescent="0.25">
      <c r="A233" s="21" t="str">
        <f>[1]SIGEP!B229</f>
        <v>TABULEIRO DOS MARTINS</v>
      </c>
      <c r="B233" s="22" t="str">
        <f>[1]SIGEP!C229</f>
        <v>48000.003864/97-33-TM</v>
      </c>
      <c r="C233" s="22" t="str">
        <f>[1]SIGEP!E229</f>
        <v>Terra</v>
      </c>
      <c r="D233" s="12">
        <f>[1]SIGEP!G229</f>
        <v>9.3000000000000007</v>
      </c>
      <c r="E233" s="9">
        <f>[1]SIGEP!H229</f>
        <v>2599.9342000000001</v>
      </c>
      <c r="F233" s="9">
        <f>[1]SIGEP!I229</f>
        <v>0.8387</v>
      </c>
      <c r="G233" s="9">
        <f>[1]SIGEP!J229</f>
        <v>911.23599999999999</v>
      </c>
      <c r="H233" s="9">
        <f>[1]SIGEP!K229</f>
        <v>33036</v>
      </c>
      <c r="I233" s="9">
        <f>[1]SIGEP!L229</f>
        <v>119843.04669356003</v>
      </c>
      <c r="J233" s="9">
        <f>[1]SIGEP!M229</f>
        <v>103065.02015646164</v>
      </c>
      <c r="K233" s="9">
        <f t="shared" si="9"/>
        <v>222908.06685002166</v>
      </c>
      <c r="L233" s="2"/>
      <c r="M233" s="14">
        <f t="shared" si="10"/>
        <v>0</v>
      </c>
      <c r="N233" s="14">
        <f t="shared" si="11"/>
        <v>0</v>
      </c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/>
    </row>
    <row r="234" spans="1:199" x14ac:dyDescent="0.25">
      <c r="A234" s="21" t="str">
        <f>[1]SIGEP!B230</f>
        <v>TROVOADA</v>
      </c>
      <c r="B234" s="22" t="str">
        <f>[1]SIGEP!C230</f>
        <v>48610.001293/2008-56-TROV</v>
      </c>
      <c r="C234" s="22" t="str">
        <f>[1]SIGEP!E230</f>
        <v>Terra</v>
      </c>
      <c r="D234" s="12">
        <f>[1]SIGEP!G230</f>
        <v>7.5</v>
      </c>
      <c r="E234" s="9">
        <f>[1]SIGEP!H230</f>
        <v>2611.4935999999998</v>
      </c>
      <c r="F234" s="9">
        <f>[1]SIGEP!I230</f>
        <v>0.87280999999999997</v>
      </c>
      <c r="G234" s="9">
        <f>[1]SIGEP!J230</f>
        <v>17.109000000000002</v>
      </c>
      <c r="H234" s="9">
        <f>[1]SIGEP!K230</f>
        <v>1279</v>
      </c>
      <c r="I234" s="9">
        <f>[1]SIGEP!L230</f>
        <v>2289.81839962</v>
      </c>
      <c r="J234" s="9">
        <f>[1]SIGEP!M230</f>
        <v>1144.9091998099996</v>
      </c>
      <c r="K234" s="9">
        <f t="shared" si="9"/>
        <v>3434.7275994299998</v>
      </c>
      <c r="M234" s="14">
        <f t="shared" si="10"/>
        <v>0</v>
      </c>
      <c r="N234" s="14">
        <f t="shared" si="11"/>
        <v>0</v>
      </c>
      <c r="GQ234"/>
    </row>
    <row r="235" spans="1:199" x14ac:dyDescent="0.25">
      <c r="A235" s="21" t="str">
        <f>[1]SIGEP!B231</f>
        <v>UIRAPURU</v>
      </c>
      <c r="B235" s="22" t="str">
        <f>[1]SIGEP!C231</f>
        <v>48610.003899/2000-UIRA</v>
      </c>
      <c r="C235" s="22" t="str">
        <f>[1]SIGEP!E231</f>
        <v>Terra</v>
      </c>
      <c r="D235" s="12">
        <f>[1]SIGEP!G231</f>
        <v>7.5</v>
      </c>
      <c r="E235" s="9">
        <f>[1]SIGEP!H231</f>
        <v>2730.9639000000002</v>
      </c>
      <c r="F235" s="9">
        <f>[1]SIGEP!I231</f>
        <v>7.1800000000000003E-2</v>
      </c>
      <c r="G235" s="9">
        <f>[1]SIGEP!J231</f>
        <v>18.631</v>
      </c>
      <c r="H235" s="9">
        <f>[1]SIGEP!K231</f>
        <v>55275</v>
      </c>
      <c r="I235" s="9">
        <f>[1]SIGEP!L231</f>
        <v>2742.4666710450006</v>
      </c>
      <c r="J235" s="9">
        <f>[1]SIGEP!M231</f>
        <v>1371.2333355224998</v>
      </c>
      <c r="K235" s="9">
        <f t="shared" si="9"/>
        <v>4113.7000065675002</v>
      </c>
      <c r="M235" s="14">
        <f t="shared" si="10"/>
        <v>0</v>
      </c>
      <c r="N235" s="14">
        <f t="shared" si="11"/>
        <v>0</v>
      </c>
      <c r="GQ235"/>
    </row>
    <row r="236" spans="1:199" x14ac:dyDescent="0.25">
      <c r="A236" s="21" t="str">
        <f>[1]SIGEP!B232</f>
        <v>ANDORINHA</v>
      </c>
      <c r="B236" s="22" t="str">
        <f>[1]SIGEP!C232</f>
        <v>48610.007994/2004-AND</v>
      </c>
      <c r="C236" s="22" t="str">
        <f>[1]SIGEP!E232</f>
        <v>Terra</v>
      </c>
      <c r="D236" s="12">
        <f>[1]SIGEP!G232</f>
        <v>5</v>
      </c>
      <c r="E236" s="9">
        <f>[1]SIGEP!H232</f>
        <v>2743.6062999999999</v>
      </c>
      <c r="F236" s="9">
        <f>[1]SIGEP!I232</f>
        <v>3.6924899999999998</v>
      </c>
      <c r="G236" s="9">
        <f>[1]SIGEP!J232</f>
        <v>48.68</v>
      </c>
      <c r="H236" s="9">
        <f>[1]SIGEP!K232</f>
        <v>973</v>
      </c>
      <c r="I236" s="9">
        <f>[1]SIGEP!L232</f>
        <v>6857.5773726999996</v>
      </c>
      <c r="J236" s="9">
        <f>[1]SIGEP!M232</f>
        <v>0</v>
      </c>
      <c r="K236" s="9">
        <f t="shared" si="9"/>
        <v>6857.5773726999996</v>
      </c>
      <c r="M236" s="14">
        <f t="shared" si="10"/>
        <v>0</v>
      </c>
      <c r="N236" s="14">
        <f t="shared" si="11"/>
        <v>0</v>
      </c>
      <c r="GQ236"/>
    </row>
    <row r="237" spans="1:199" x14ac:dyDescent="0.25">
      <c r="A237" s="21" t="str">
        <f>[1]SIGEP!B233</f>
        <v>SÃO JOÃO</v>
      </c>
      <c r="B237" s="22" t="str">
        <f>[1]SIGEP!C233</f>
        <v>48610.002005/2016-91-SJ</v>
      </c>
      <c r="C237" s="22" t="str">
        <f>[1]SIGEP!E233</f>
        <v>Terra</v>
      </c>
      <c r="D237" s="12">
        <f>[1]SIGEP!G233</f>
        <v>5</v>
      </c>
      <c r="E237" s="9">
        <f>[1]SIGEP!H233</f>
        <v>2784.9449</v>
      </c>
      <c r="F237" s="9">
        <f>[1]SIGEP!I233</f>
        <v>3.6924899999999998</v>
      </c>
      <c r="G237" s="9">
        <f>[1]SIGEP!J233</f>
        <v>122</v>
      </c>
      <c r="H237" s="9">
        <f>[1]SIGEP!K233</f>
        <v>4880</v>
      </c>
      <c r="I237" s="9">
        <f>[1]SIGEP!L233</f>
        <v>17889.131449999997</v>
      </c>
      <c r="J237" s="9">
        <f>[1]SIGEP!M233</f>
        <v>0</v>
      </c>
      <c r="K237" s="9">
        <f t="shared" si="9"/>
        <v>17889.131449999997</v>
      </c>
      <c r="M237" s="14">
        <f t="shared" si="10"/>
        <v>0</v>
      </c>
      <c r="N237" s="14">
        <f t="shared" si="11"/>
        <v>0</v>
      </c>
      <c r="GQ237"/>
    </row>
    <row r="238" spans="1:199" x14ac:dyDescent="0.25">
      <c r="A238" s="21" t="str">
        <f>[1]SIGEP!B234</f>
        <v>CONCRIZ</v>
      </c>
      <c r="B238" s="22" t="str">
        <f>[1]SIGEP!C234</f>
        <v>48610.009134/2005-57-CCZ</v>
      </c>
      <c r="C238" s="22" t="str">
        <f>[1]SIGEP!E234</f>
        <v>Terra</v>
      </c>
      <c r="D238" s="12">
        <f>[1]SIGEP!G234</f>
        <v>10</v>
      </c>
      <c r="E238" s="9">
        <f>[1]SIGEP!H234</f>
        <v>2535.9101000000001</v>
      </c>
      <c r="F238" s="9">
        <f>[1]SIGEP!I234</f>
        <v>3.6924899999999998</v>
      </c>
      <c r="G238" s="9">
        <f>[1]SIGEP!J234</f>
        <v>80.619</v>
      </c>
      <c r="H238" s="9">
        <f>[1]SIGEP!K234</f>
        <v>1035</v>
      </c>
      <c r="I238" s="9">
        <f>[1]SIGEP!L234</f>
        <v>10413.213175094999</v>
      </c>
      <c r="J238" s="9">
        <f>[1]SIGEP!M234</f>
        <v>10413.213175094999</v>
      </c>
      <c r="K238" s="9">
        <f t="shared" si="9"/>
        <v>20826.426350189999</v>
      </c>
      <c r="M238" s="14">
        <f t="shared" si="10"/>
        <v>0</v>
      </c>
      <c r="N238" s="14">
        <f t="shared" si="11"/>
        <v>0</v>
      </c>
      <c r="GQ238"/>
    </row>
    <row r="239" spans="1:199" x14ac:dyDescent="0.25">
      <c r="A239" s="21" t="str">
        <f>[1]SIGEP!B235</f>
        <v>PERIQUITO</v>
      </c>
      <c r="B239" s="22" t="str">
        <f>[1]SIGEP!C235</f>
        <v>48610.008005/2004-PQO</v>
      </c>
      <c r="C239" s="22" t="str">
        <f>[1]SIGEP!E235</f>
        <v>Terra</v>
      </c>
      <c r="D239" s="12">
        <f>[1]SIGEP!G235</f>
        <v>10</v>
      </c>
      <c r="E239" s="9">
        <f>[1]SIGEP!H235</f>
        <v>2792.8189000000002</v>
      </c>
      <c r="F239" s="9">
        <f>[1]SIGEP!I235</f>
        <v>0.58919999999999995</v>
      </c>
      <c r="G239" s="9">
        <f>[1]SIGEP!J235</f>
        <v>15.098000000000001</v>
      </c>
      <c r="H239" s="9">
        <f>[1]SIGEP!K235</f>
        <v>785</v>
      </c>
      <c r="I239" s="9">
        <f>[1]SIGEP!L235</f>
        <v>2131.4250876100004</v>
      </c>
      <c r="J239" s="9">
        <f>[1]SIGEP!M235</f>
        <v>2131.4250876100004</v>
      </c>
      <c r="K239" s="9">
        <f t="shared" si="9"/>
        <v>4262.8501752200009</v>
      </c>
      <c r="M239" s="14">
        <f t="shared" si="10"/>
        <v>0</v>
      </c>
      <c r="N239" s="14">
        <f t="shared" si="11"/>
        <v>0</v>
      </c>
      <c r="GQ239"/>
    </row>
    <row r="240" spans="1:199" x14ac:dyDescent="0.25">
      <c r="A240" s="21" t="str">
        <f>[1]SIGEP!B236</f>
        <v>Periquito Nordeste</v>
      </c>
      <c r="B240" s="22" t="str">
        <f>[1]SIGEP!C236</f>
        <v>48610.010807/2015-93-PQNE</v>
      </c>
      <c r="C240" s="22" t="str">
        <f>[1]SIGEP!E236</f>
        <v>Terra</v>
      </c>
      <c r="D240" s="12">
        <f>[1]SIGEP!G236</f>
        <v>10</v>
      </c>
      <c r="E240" s="9">
        <f>[1]SIGEP!H236</f>
        <v>3152.5675999999999</v>
      </c>
      <c r="F240" s="9">
        <f>[1]SIGEP!I236</f>
        <v>0.59867000000000004</v>
      </c>
      <c r="G240" s="9">
        <f>[1]SIGEP!J236</f>
        <v>10.038</v>
      </c>
      <c r="H240" s="9">
        <f>[1]SIGEP!K236</f>
        <v>244</v>
      </c>
      <c r="I240" s="9">
        <f>[1]SIGEP!L236</f>
        <v>1589.5774524400001</v>
      </c>
      <c r="J240" s="9">
        <f>[1]SIGEP!M236</f>
        <v>1589.5774524400001</v>
      </c>
      <c r="K240" s="9">
        <f t="shared" si="9"/>
        <v>3179.1549048800002</v>
      </c>
      <c r="M240" s="14">
        <f t="shared" si="10"/>
        <v>0</v>
      </c>
      <c r="N240" s="14">
        <f t="shared" si="11"/>
        <v>0</v>
      </c>
      <c r="GQ240"/>
    </row>
    <row r="241" spans="1:199" x14ac:dyDescent="0.25">
      <c r="A241" s="21" t="str">
        <f>[1]SIGEP!B237</f>
        <v>PERIQUITO NORTE</v>
      </c>
      <c r="B241" s="22" t="str">
        <f>[1]SIGEP!C237</f>
        <v>48610.010806/2015-49-PQN</v>
      </c>
      <c r="C241" s="22" t="str">
        <f>[1]SIGEP!E237</f>
        <v>Terra</v>
      </c>
      <c r="D241" s="12">
        <f>[1]SIGEP!G237</f>
        <v>0</v>
      </c>
      <c r="E241" s="9">
        <f>[1]SIGEP!H237</f>
        <v>0</v>
      </c>
      <c r="F241" s="9">
        <f>[1]SIGEP!I237</f>
        <v>0</v>
      </c>
      <c r="G241" s="9">
        <f>[1]SIGEP!J237</f>
        <v>0</v>
      </c>
      <c r="H241" s="9">
        <f>[1]SIGEP!K237</f>
        <v>0</v>
      </c>
      <c r="I241" s="9">
        <f>[1]SIGEP!L237</f>
        <v>0</v>
      </c>
      <c r="J241" s="9">
        <f>[1]SIGEP!M237</f>
        <v>0</v>
      </c>
      <c r="K241" s="9">
        <f t="shared" si="9"/>
        <v>0</v>
      </c>
      <c r="M241" s="14">
        <f t="shared" si="10"/>
        <v>0</v>
      </c>
      <c r="N241" s="14">
        <f t="shared" si="11"/>
        <v>0</v>
      </c>
      <c r="GQ241"/>
    </row>
    <row r="242" spans="1:199" x14ac:dyDescent="0.25">
      <c r="A242" s="21" t="str">
        <f>[1]SIGEP!B238</f>
        <v>RIO DO CARMO</v>
      </c>
      <c r="B242" s="22" t="str">
        <f>[1]SIGEP!C238</f>
        <v>48610.007479/2006-57-RC</v>
      </c>
      <c r="C242" s="22" t="str">
        <f>[1]SIGEP!E238</f>
        <v>Terra</v>
      </c>
      <c r="D242" s="12">
        <f>[1]SIGEP!G238</f>
        <v>5</v>
      </c>
      <c r="E242" s="9">
        <f>[1]SIGEP!H238</f>
        <v>3152.5675999999999</v>
      </c>
      <c r="F242" s="9">
        <f>[1]SIGEP!I238</f>
        <v>3.6924899999999998</v>
      </c>
      <c r="G242" s="9">
        <f>[1]SIGEP!J238</f>
        <v>0</v>
      </c>
      <c r="H242" s="9">
        <f>[1]SIGEP!K238</f>
        <v>0</v>
      </c>
      <c r="I242" s="9">
        <f>[1]SIGEP!L238</f>
        <v>0</v>
      </c>
      <c r="J242" s="9">
        <f>[1]SIGEP!M238</f>
        <v>0</v>
      </c>
      <c r="K242" s="9">
        <f t="shared" si="9"/>
        <v>0</v>
      </c>
      <c r="M242" s="14">
        <f t="shared" si="10"/>
        <v>0</v>
      </c>
      <c r="N242" s="14">
        <f t="shared" si="11"/>
        <v>0</v>
      </c>
      <c r="GQ242"/>
    </row>
    <row r="243" spans="1:199" x14ac:dyDescent="0.25">
      <c r="A243" s="21" t="str">
        <f>[1]SIGEP!B239</f>
        <v>ACAUÃ</v>
      </c>
      <c r="B243" s="22" t="str">
        <f>[1]SIGEP!C239</f>
        <v>48610.003901/2000-AC</v>
      </c>
      <c r="C243" s="22" t="str">
        <f>[1]SIGEP!E239</f>
        <v>Terra</v>
      </c>
      <c r="D243" s="12">
        <f>[1]SIGEP!G239</f>
        <v>10</v>
      </c>
      <c r="E243" s="9">
        <f>[1]SIGEP!H239</f>
        <v>2802.7474000000002</v>
      </c>
      <c r="F243" s="9">
        <f>[1]SIGEP!I239</f>
        <v>0.71347000000000005</v>
      </c>
      <c r="G243" s="9">
        <f>[1]SIGEP!J239</f>
        <v>45.545000000000002</v>
      </c>
      <c r="H243" s="9">
        <f>[1]SIGEP!K239</f>
        <v>46</v>
      </c>
      <c r="I243" s="9">
        <f>[1]SIGEP!L239</f>
        <v>6384.1974976500005</v>
      </c>
      <c r="J243" s="9">
        <f>[1]SIGEP!M239</f>
        <v>6384.1974976500005</v>
      </c>
      <c r="K243" s="9">
        <f t="shared" si="9"/>
        <v>12768.394995300001</v>
      </c>
      <c r="M243" s="14">
        <f t="shared" si="10"/>
        <v>0</v>
      </c>
      <c r="N243" s="14">
        <f t="shared" si="11"/>
        <v>0</v>
      </c>
      <c r="GQ243"/>
    </row>
    <row r="244" spans="1:199" x14ac:dyDescent="0.25">
      <c r="A244" s="21" t="str">
        <f>[1]SIGEP!B240</f>
        <v>ASA BRANCA</v>
      </c>
      <c r="B244" s="22" t="str">
        <f>[1]SIGEP!C240</f>
        <v>48000.003482/97-37-ASB</v>
      </c>
      <c r="C244" s="22" t="str">
        <f>[1]SIGEP!E240</f>
        <v>Terra</v>
      </c>
      <c r="D244" s="12">
        <f>[1]SIGEP!G240</f>
        <v>10</v>
      </c>
      <c r="E244" s="9">
        <f>[1]SIGEP!H240</f>
        <v>2802.7474000000002</v>
      </c>
      <c r="F244" s="9">
        <f>[1]SIGEP!I240</f>
        <v>0.97060000000000002</v>
      </c>
      <c r="G244" s="9">
        <f>[1]SIGEP!J240</f>
        <v>415.36</v>
      </c>
      <c r="H244" s="9">
        <f>[1]SIGEP!K240</f>
        <v>102529</v>
      </c>
      <c r="I244" s="9">
        <f>[1]SIGEP!L240</f>
        <v>63183.190373200006</v>
      </c>
      <c r="J244" s="9">
        <f>[1]SIGEP!M240</f>
        <v>63183.190373200006</v>
      </c>
      <c r="K244" s="9">
        <f t="shared" si="9"/>
        <v>126366.38074640001</v>
      </c>
      <c r="M244" s="14">
        <f t="shared" si="10"/>
        <v>0</v>
      </c>
      <c r="N244" s="14">
        <f t="shared" si="11"/>
        <v>0</v>
      </c>
      <c r="GQ244"/>
    </row>
    <row r="245" spans="1:199" x14ac:dyDescent="0.25">
      <c r="A245" s="21" t="str">
        <f>[1]SIGEP!B241</f>
        <v>BAIXA DO ALGODÃO</v>
      </c>
      <c r="B245" s="22" t="str">
        <f>[1]SIGEP!C241</f>
        <v>48000.003785/97-69-BAL</v>
      </c>
      <c r="C245" s="22" t="str">
        <f>[1]SIGEP!E241</f>
        <v>Terra</v>
      </c>
      <c r="D245" s="12">
        <f>[1]SIGEP!G241</f>
        <v>10</v>
      </c>
      <c r="E245" s="9">
        <f>[1]SIGEP!H241</f>
        <v>2802.7474000000002</v>
      </c>
      <c r="F245" s="9">
        <f>[1]SIGEP!I241</f>
        <v>0.61697999999999997</v>
      </c>
      <c r="G245" s="9">
        <f>[1]SIGEP!J241</f>
        <v>137.23500000000001</v>
      </c>
      <c r="H245" s="9">
        <f>[1]SIGEP!K241</f>
        <v>1453</v>
      </c>
      <c r="I245" s="9">
        <f>[1]SIGEP!L241</f>
        <v>19276.575568950004</v>
      </c>
      <c r="J245" s="9">
        <f>[1]SIGEP!M241</f>
        <v>19276.575568950004</v>
      </c>
      <c r="K245" s="9">
        <f t="shared" si="9"/>
        <v>38553.151137900008</v>
      </c>
      <c r="M245" s="14">
        <f t="shared" si="10"/>
        <v>0</v>
      </c>
      <c r="N245" s="14">
        <f t="shared" si="11"/>
        <v>0</v>
      </c>
      <c r="GQ245"/>
    </row>
    <row r="246" spans="1:199" x14ac:dyDescent="0.25">
      <c r="A246" s="21" t="str">
        <f>[1]SIGEP!B242</f>
        <v>BOA ESPERANÇA</v>
      </c>
      <c r="B246" s="22" t="str">
        <f>[1]SIGEP!C242</f>
        <v>48000.003787/97-94-BE</v>
      </c>
      <c r="C246" s="22" t="str">
        <f>[1]SIGEP!E242</f>
        <v>Terra</v>
      </c>
      <c r="D246" s="12">
        <f>[1]SIGEP!G242</f>
        <v>5.63</v>
      </c>
      <c r="E246" s="9">
        <f>[1]SIGEP!H242</f>
        <v>2802.7474000000002</v>
      </c>
      <c r="F246" s="9">
        <f>[1]SIGEP!I242</f>
        <v>0.97060000000000002</v>
      </c>
      <c r="G246" s="9">
        <f>[1]SIGEP!J242</f>
        <v>3214.4470000000001</v>
      </c>
      <c r="H246" s="9">
        <f>[1]SIGEP!K242</f>
        <v>2618179</v>
      </c>
      <c r="I246" s="9">
        <f>[1]SIGEP!L242</f>
        <v>577524.37545439007</v>
      </c>
      <c r="J246" s="9">
        <f>[1]SIGEP!M242</f>
        <v>72768.071307253063</v>
      </c>
      <c r="K246" s="9">
        <f t="shared" si="9"/>
        <v>650292.44676164316</v>
      </c>
      <c r="L246" s="2"/>
      <c r="M246" s="14">
        <f t="shared" si="10"/>
        <v>0</v>
      </c>
      <c r="N246" s="14">
        <f t="shared" si="11"/>
        <v>0</v>
      </c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/>
    </row>
    <row r="247" spans="1:199" x14ac:dyDescent="0.25">
      <c r="A247" s="21" t="str">
        <f>[1]SIGEP!B243</f>
        <v>BREJINHO RN</v>
      </c>
      <c r="B247" s="22" t="str">
        <f>[1]SIGEP!C243</f>
        <v>48000.003789/97-10-BR</v>
      </c>
      <c r="C247" s="22" t="str">
        <f>[1]SIGEP!E243</f>
        <v>Terra</v>
      </c>
      <c r="D247" s="12">
        <f>[1]SIGEP!G243</f>
        <v>6.06</v>
      </c>
      <c r="E247" s="9">
        <f>[1]SIGEP!H243</f>
        <v>2802.7474000000002</v>
      </c>
      <c r="F247" s="9">
        <f>[1]SIGEP!I243</f>
        <v>0.82828999999999997</v>
      </c>
      <c r="G247" s="9">
        <f>[1]SIGEP!J243</f>
        <v>5966.3969999999999</v>
      </c>
      <c r="H247" s="9">
        <f>[1]SIGEP!K243</f>
        <v>2691375</v>
      </c>
      <c r="I247" s="9">
        <f>[1]SIGEP!L243</f>
        <v>947577.13389339007</v>
      </c>
      <c r="J247" s="9">
        <f>[1]SIGEP!M243</f>
        <v>200886.35238539852</v>
      </c>
      <c r="K247" s="9">
        <f t="shared" si="9"/>
        <v>1148463.4862787887</v>
      </c>
      <c r="L247" s="2"/>
      <c r="M247" s="14">
        <f t="shared" si="10"/>
        <v>0</v>
      </c>
      <c r="N247" s="14">
        <f t="shared" si="11"/>
        <v>0</v>
      </c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/>
    </row>
    <row r="248" spans="1:199" x14ac:dyDescent="0.25">
      <c r="A248" s="21" t="str">
        <f>[1]SIGEP!B244</f>
        <v>CACHOEIRINHA</v>
      </c>
      <c r="B248" s="22" t="str">
        <f>[1]SIGEP!C244</f>
        <v>48000.003791/97-61-CAC</v>
      </c>
      <c r="C248" s="22" t="str">
        <f>[1]SIGEP!E244</f>
        <v>Terra</v>
      </c>
      <c r="D248" s="12">
        <f>[1]SIGEP!G244</f>
        <v>6.52</v>
      </c>
      <c r="E248" s="9">
        <f>[1]SIGEP!H244</f>
        <v>2802.7474000000002</v>
      </c>
      <c r="F248" s="9">
        <f>[1]SIGEP!I244</f>
        <v>1.0600499999999999</v>
      </c>
      <c r="G248" s="9">
        <f>[1]SIGEP!J244</f>
        <v>1953.9169999999999</v>
      </c>
      <c r="H248" s="9">
        <f>[1]SIGEP!K244</f>
        <v>1596665</v>
      </c>
      <c r="I248" s="9">
        <f>[1]SIGEP!L244</f>
        <v>358444.03</v>
      </c>
      <c r="J248" s="9">
        <f>[1]SIGEP!M244</f>
        <v>108966.9839772001</v>
      </c>
      <c r="K248" s="9">
        <f t="shared" si="9"/>
        <v>467411.01397720014</v>
      </c>
      <c r="L248" s="2"/>
      <c r="M248" s="14">
        <f t="shared" si="10"/>
        <v>-3.7592100561596453E-3</v>
      </c>
      <c r="N248" s="14">
        <f t="shared" si="11"/>
        <v>0</v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/>
    </row>
    <row r="249" spans="1:199" x14ac:dyDescent="0.25">
      <c r="A249" s="21" t="str">
        <f>[1]SIGEP!B245</f>
        <v>FAZENDA CURRAL</v>
      </c>
      <c r="B249" s="22" t="str">
        <f>[1]SIGEP!C245</f>
        <v>48000.003797/97-48-FC</v>
      </c>
      <c r="C249" s="22" t="str">
        <f>[1]SIGEP!E245</f>
        <v>Terra</v>
      </c>
      <c r="D249" s="12">
        <f>[1]SIGEP!G245</f>
        <v>10</v>
      </c>
      <c r="E249" s="9">
        <f>[1]SIGEP!H245</f>
        <v>2802.7474000000002</v>
      </c>
      <c r="F249" s="9">
        <f>[1]SIGEP!I245</f>
        <v>1.0600499999999999</v>
      </c>
      <c r="G249" s="9">
        <f>[1]SIGEP!J245</f>
        <v>112.35899999999999</v>
      </c>
      <c r="H249" s="9">
        <f>[1]SIGEP!K245</f>
        <v>5176</v>
      </c>
      <c r="I249" s="9">
        <f>[1]SIGEP!L245</f>
        <v>16020.04</v>
      </c>
      <c r="J249" s="9">
        <f>[1]SIGEP!M245</f>
        <v>16020.035695830004</v>
      </c>
      <c r="K249" s="9">
        <f t="shared" si="9"/>
        <v>32040.075695830004</v>
      </c>
      <c r="L249" s="2"/>
      <c r="M249" s="14">
        <f t="shared" si="10"/>
        <v>-4.3041699991590576E-3</v>
      </c>
      <c r="N249" s="14">
        <f t="shared" si="11"/>
        <v>0</v>
      </c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/>
    </row>
    <row r="250" spans="1:199" x14ac:dyDescent="0.25">
      <c r="A250" s="21" t="str">
        <f>[1]SIGEP!B246</f>
        <v>FAZENDA MALAQUIAS</v>
      </c>
      <c r="B250" s="22" t="str">
        <f>[1]SIGEP!C246</f>
        <v>48000.003798/97-19-FMQ</v>
      </c>
      <c r="C250" s="22" t="str">
        <f>[1]SIGEP!E246</f>
        <v>Terra</v>
      </c>
      <c r="D250" s="12">
        <f>[1]SIGEP!G246</f>
        <v>10</v>
      </c>
      <c r="E250" s="9">
        <f>[1]SIGEP!H246</f>
        <v>2802.7474000000002</v>
      </c>
      <c r="F250" s="9">
        <f>[1]SIGEP!I246</f>
        <v>0.61697999999999997</v>
      </c>
      <c r="G250" s="9">
        <f>[1]SIGEP!J246</f>
        <v>322.21699999999998</v>
      </c>
      <c r="H250" s="9">
        <f>[1]SIGEP!K246</f>
        <v>2797</v>
      </c>
      <c r="I250" s="9">
        <f>[1]SIGEP!L246</f>
        <v>45240.927602290001</v>
      </c>
      <c r="J250" s="9">
        <f>[1]SIGEP!M246</f>
        <v>45240.927602290001</v>
      </c>
      <c r="K250" s="9">
        <f t="shared" si="9"/>
        <v>90481.855204580002</v>
      </c>
      <c r="L250" s="2"/>
      <c r="M250" s="14">
        <f t="shared" si="10"/>
        <v>0</v>
      </c>
      <c r="N250" s="14">
        <f t="shared" si="11"/>
        <v>0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/>
    </row>
    <row r="251" spans="1:199" x14ac:dyDescent="0.25">
      <c r="A251" s="21" t="str">
        <f>[1]SIGEP!B247</f>
        <v>JAÇANÃ</v>
      </c>
      <c r="B251" s="22" t="str">
        <f>[1]SIGEP!C247</f>
        <v>48610.009225/2002-JAN</v>
      </c>
      <c r="C251" s="22" t="str">
        <f>[1]SIGEP!E247</f>
        <v>Terra</v>
      </c>
      <c r="D251" s="12">
        <f>[1]SIGEP!G247</f>
        <v>10</v>
      </c>
      <c r="E251" s="9">
        <f>[1]SIGEP!H247</f>
        <v>2802.7474000000002</v>
      </c>
      <c r="F251" s="9">
        <f>[1]SIGEP!I247</f>
        <v>0.96665999999999996</v>
      </c>
      <c r="G251" s="9">
        <f>[1]SIGEP!J247</f>
        <v>256.93599999999998</v>
      </c>
      <c r="H251" s="9">
        <f>[1]SIGEP!K247</f>
        <v>2306</v>
      </c>
      <c r="I251" s="9">
        <f>[1]SIGEP!L247</f>
        <v>36117.791196319995</v>
      </c>
      <c r="J251" s="9">
        <f>[1]SIGEP!M247</f>
        <v>36117.791196319995</v>
      </c>
      <c r="K251" s="9">
        <f t="shared" si="9"/>
        <v>72235.58239263999</v>
      </c>
      <c r="L251" s="2"/>
      <c r="M251" s="14">
        <f t="shared" si="10"/>
        <v>0</v>
      </c>
      <c r="N251" s="14">
        <f t="shared" si="11"/>
        <v>0</v>
      </c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/>
    </row>
    <row r="252" spans="1:199" x14ac:dyDescent="0.25">
      <c r="A252" s="21" t="str">
        <f>[1]SIGEP!B248</f>
        <v>JANDUÍ</v>
      </c>
      <c r="B252" s="22" t="str">
        <f>[1]SIGEP!C248</f>
        <v>48000.003802/97-86-JD</v>
      </c>
      <c r="C252" s="22" t="str">
        <f>[1]SIGEP!E248</f>
        <v>Terra</v>
      </c>
      <c r="D252" s="12">
        <f>[1]SIGEP!G248</f>
        <v>10</v>
      </c>
      <c r="E252" s="9">
        <f>[1]SIGEP!H248</f>
        <v>2802.7474000000002</v>
      </c>
      <c r="F252" s="9">
        <f>[1]SIGEP!I248</f>
        <v>0.61765000000000003</v>
      </c>
      <c r="G252" s="9">
        <f>[1]SIGEP!J248</f>
        <v>1201.8119999999999</v>
      </c>
      <c r="H252" s="9">
        <f>[1]SIGEP!K248</f>
        <v>101439</v>
      </c>
      <c r="I252" s="9">
        <f>[1]SIGEP!L248</f>
        <v>171551.46283194001</v>
      </c>
      <c r="J252" s="9">
        <f>[1]SIGEP!M248</f>
        <v>171551.46283194001</v>
      </c>
      <c r="K252" s="9">
        <f t="shared" si="9"/>
        <v>343102.92566388001</v>
      </c>
      <c r="L252" s="2"/>
      <c r="M252" s="14">
        <f t="shared" si="10"/>
        <v>0</v>
      </c>
      <c r="N252" s="14">
        <f t="shared" si="11"/>
        <v>0</v>
      </c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/>
    </row>
    <row r="253" spans="1:199" x14ac:dyDescent="0.25">
      <c r="A253" s="21" t="str">
        <f>[1]SIGEP!B249</f>
        <v>JUAZEIRO</v>
      </c>
      <c r="B253" s="22" t="str">
        <f>[1]SIGEP!C249</f>
        <v>48000.003803/97-49-JZ</v>
      </c>
      <c r="C253" s="22" t="str">
        <f>[1]SIGEP!E249</f>
        <v>Terra</v>
      </c>
      <c r="D253" s="12">
        <f>[1]SIGEP!G249</f>
        <v>0</v>
      </c>
      <c r="E253" s="9">
        <f>[1]SIGEP!H249</f>
        <v>0</v>
      </c>
      <c r="F253" s="9">
        <f>[1]SIGEP!I249</f>
        <v>0</v>
      </c>
      <c r="G253" s="9">
        <f>[1]SIGEP!J249</f>
        <v>0</v>
      </c>
      <c r="H253" s="9">
        <f>[1]SIGEP!K249</f>
        <v>0</v>
      </c>
      <c r="I253" s="9">
        <f>[1]SIGEP!L249</f>
        <v>0</v>
      </c>
      <c r="J253" s="9">
        <f>[1]SIGEP!M249</f>
        <v>0</v>
      </c>
      <c r="K253" s="9">
        <f t="shared" si="9"/>
        <v>0</v>
      </c>
      <c r="L253" s="2"/>
      <c r="M253" s="14">
        <f t="shared" si="10"/>
        <v>0</v>
      </c>
      <c r="N253" s="14">
        <f t="shared" si="11"/>
        <v>0</v>
      </c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/>
    </row>
    <row r="254" spans="1:199" x14ac:dyDescent="0.25">
      <c r="A254" s="21" t="str">
        <f>[1]SIGEP!B250</f>
        <v>LESTE DE POÇO XAVIER</v>
      </c>
      <c r="B254" s="22" t="str">
        <f>[1]SIGEP!C250</f>
        <v>48610.004000/98-LPX</v>
      </c>
      <c r="C254" s="22" t="str">
        <f>[1]SIGEP!E250</f>
        <v>Terra</v>
      </c>
      <c r="D254" s="12">
        <f>[1]SIGEP!G250</f>
        <v>6.06</v>
      </c>
      <c r="E254" s="9">
        <f>[1]SIGEP!H250</f>
        <v>2802.7474000000002</v>
      </c>
      <c r="F254" s="9">
        <f>[1]SIGEP!I250</f>
        <v>0.97060000000000002</v>
      </c>
      <c r="G254" s="9">
        <f>[1]SIGEP!J250</f>
        <v>2245.4830000000002</v>
      </c>
      <c r="H254" s="9">
        <f>[1]SIGEP!K250</f>
        <v>999370</v>
      </c>
      <c r="I254" s="9">
        <f>[1]SIGEP!L250</f>
        <v>363175.5080997101</v>
      </c>
      <c r="J254" s="9">
        <f>[1]SIGEP!M250</f>
        <v>76993.207717138474</v>
      </c>
      <c r="K254" s="9">
        <f t="shared" si="9"/>
        <v>440168.71581684856</v>
      </c>
      <c r="L254" s="2"/>
      <c r="M254" s="14">
        <f t="shared" si="10"/>
        <v>0</v>
      </c>
      <c r="N254" s="14">
        <f t="shared" si="11"/>
        <v>0</v>
      </c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/>
    </row>
    <row r="255" spans="1:199" x14ac:dyDescent="0.25">
      <c r="A255" s="21" t="str">
        <f>[1]SIGEP!B251</f>
        <v>LIVRAMENTO</v>
      </c>
      <c r="B255" s="22" t="str">
        <f>[1]SIGEP!C251</f>
        <v>48000.003805/97-74-LV</v>
      </c>
      <c r="C255" s="22" t="str">
        <f>[1]SIGEP!E251</f>
        <v>Terra</v>
      </c>
      <c r="D255" s="12">
        <f>[1]SIGEP!G251</f>
        <v>6.79</v>
      </c>
      <c r="E255" s="9">
        <f>[1]SIGEP!H251</f>
        <v>2802.7474000000002</v>
      </c>
      <c r="F255" s="9">
        <f>[1]SIGEP!I251</f>
        <v>1.0600499999999999</v>
      </c>
      <c r="G255" s="9">
        <f>[1]SIGEP!J251</f>
        <v>3187.1959999999999</v>
      </c>
      <c r="H255" s="9">
        <f>[1]SIGEP!K251</f>
        <v>1919728</v>
      </c>
      <c r="I255" s="9">
        <f>[1]SIGEP!L251</f>
        <v>548395.64843452012</v>
      </c>
      <c r="J255" s="9">
        <f>[1]SIGEP!M251</f>
        <v>196325.64213955816</v>
      </c>
      <c r="K255" s="9">
        <f t="shared" si="9"/>
        <v>744721.29057407822</v>
      </c>
      <c r="L255" s="2"/>
      <c r="M255" s="14">
        <f t="shared" si="10"/>
        <v>0</v>
      </c>
      <c r="N255" s="14">
        <f t="shared" si="11"/>
        <v>0</v>
      </c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/>
    </row>
    <row r="256" spans="1:199" x14ac:dyDescent="0.25">
      <c r="A256" s="21" t="str">
        <f>[1]SIGEP!B252</f>
        <v>LORENA</v>
      </c>
      <c r="B256" s="22" t="str">
        <f>[1]SIGEP!C252</f>
        <v>48000.003807/97-08-LOR</v>
      </c>
      <c r="C256" s="22" t="str">
        <f>[1]SIGEP!E252</f>
        <v>Terra</v>
      </c>
      <c r="D256" s="12">
        <f>[1]SIGEP!G252</f>
        <v>6.07</v>
      </c>
      <c r="E256" s="9">
        <f>[1]SIGEP!H252</f>
        <v>2802.7474000000002</v>
      </c>
      <c r="F256" s="9">
        <f>[1]SIGEP!I252</f>
        <v>0.95064000000000004</v>
      </c>
      <c r="G256" s="9">
        <f>[1]SIGEP!J252</f>
        <v>7163.9309999999996</v>
      </c>
      <c r="H256" s="9">
        <f>[1]SIGEP!K252</f>
        <v>6539013</v>
      </c>
      <c r="I256" s="9">
        <f>[1]SIGEP!L252</f>
        <v>1314746.8151174702</v>
      </c>
      <c r="J256" s="9">
        <f>[1]SIGEP!M252</f>
        <v>281355.81843513867</v>
      </c>
      <c r="K256" s="9">
        <f t="shared" si="9"/>
        <v>1596102.633552609</v>
      </c>
      <c r="L256" s="2"/>
      <c r="M256" s="14">
        <f t="shared" si="10"/>
        <v>0</v>
      </c>
      <c r="N256" s="14">
        <f t="shared" si="11"/>
        <v>0</v>
      </c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/>
    </row>
    <row r="257" spans="1:199" x14ac:dyDescent="0.25">
      <c r="A257" s="21" t="str">
        <f>[1]SIGEP!B253</f>
        <v>MAÇARICO</v>
      </c>
      <c r="B257" s="22" t="str">
        <f>[1]SIGEP!C253</f>
        <v>48610.001502/2009-42-MRC</v>
      </c>
      <c r="C257" s="22" t="str">
        <f>[1]SIGEP!E253</f>
        <v>Terra</v>
      </c>
      <c r="D257" s="12">
        <f>[1]SIGEP!G253</f>
        <v>10</v>
      </c>
      <c r="E257" s="9">
        <f>[1]SIGEP!H253</f>
        <v>2802.7474000000002</v>
      </c>
      <c r="F257" s="9">
        <f>[1]SIGEP!I253</f>
        <v>0.71347000000000005</v>
      </c>
      <c r="G257" s="9">
        <f>[1]SIGEP!J253</f>
        <v>48.271999999999998</v>
      </c>
      <c r="H257" s="9">
        <f>[1]SIGEP!K253</f>
        <v>1317</v>
      </c>
      <c r="I257" s="9">
        <f>[1]SIGEP!L253</f>
        <v>6811.6931241400007</v>
      </c>
      <c r="J257" s="9">
        <f>[1]SIGEP!M253</f>
        <v>6811.6931241400007</v>
      </c>
      <c r="K257" s="9">
        <f t="shared" si="9"/>
        <v>13623.386248280001</v>
      </c>
      <c r="L257" s="2"/>
      <c r="M257" s="14">
        <f t="shared" si="10"/>
        <v>0</v>
      </c>
      <c r="N257" s="14">
        <f t="shared" si="11"/>
        <v>0</v>
      </c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/>
    </row>
    <row r="258" spans="1:199" x14ac:dyDescent="0.25">
      <c r="A258" s="21" t="str">
        <f>[1]SIGEP!B254</f>
        <v>PA-1POT1RN_POT-T-702</v>
      </c>
      <c r="B258" s="22" t="str">
        <f>[1]SIGEP!C254</f>
        <v>48610.204680/2021-10-4433</v>
      </c>
      <c r="C258" s="22" t="str">
        <f>[1]SIGEP!E254</f>
        <v>Terra</v>
      </c>
      <c r="D258" s="12">
        <f>[1]SIGEP!G254</f>
        <v>7.5</v>
      </c>
      <c r="E258" s="9">
        <f>[1]SIGEP!H254</f>
        <v>3152.5675999999999</v>
      </c>
      <c r="F258" s="9">
        <f>[1]SIGEP!I254</f>
        <v>3.6924899999999998</v>
      </c>
      <c r="G258" s="9">
        <f>[1]SIGEP!J254</f>
        <v>53.752000000000002</v>
      </c>
      <c r="H258" s="9">
        <f>[1]SIGEP!K254</f>
        <v>836</v>
      </c>
      <c r="I258" s="9">
        <f>[1]SIGEP!L254</f>
        <v>8627.1867637599989</v>
      </c>
      <c r="J258" s="9">
        <f>[1]SIGEP!M254</f>
        <v>4313.5933818799986</v>
      </c>
      <c r="K258" s="9">
        <f t="shared" si="9"/>
        <v>12940.780145639997</v>
      </c>
      <c r="L258" s="2"/>
      <c r="M258" s="14">
        <f t="shared" si="10"/>
        <v>0</v>
      </c>
      <c r="N258" s="14">
        <f t="shared" si="11"/>
        <v>0</v>
      </c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/>
    </row>
    <row r="259" spans="1:199" x14ac:dyDescent="0.25">
      <c r="A259" s="21" t="str">
        <f>[1]SIGEP!B255</f>
        <v>PAJEÚ</v>
      </c>
      <c r="B259" s="22" t="str">
        <f>[1]SIGEP!C255</f>
        <v>48000.003813/97-01-PJ</v>
      </c>
      <c r="C259" s="22" t="str">
        <f>[1]SIGEP!E255</f>
        <v>Terra</v>
      </c>
      <c r="D259" s="12">
        <f>[1]SIGEP!G255</f>
        <v>10</v>
      </c>
      <c r="E259" s="9">
        <f>[1]SIGEP!H255</f>
        <v>2802.7474000000002</v>
      </c>
      <c r="F259" s="9">
        <f>[1]SIGEP!I255</f>
        <v>0.61697999999999997</v>
      </c>
      <c r="G259" s="9">
        <f>[1]SIGEP!J255</f>
        <v>385.51600000000002</v>
      </c>
      <c r="H259" s="9">
        <f>[1]SIGEP!K255</f>
        <v>3084</v>
      </c>
      <c r="I259" s="9">
        <f>[1]SIGEP!L255</f>
        <v>54120.336648920005</v>
      </c>
      <c r="J259" s="9">
        <f>[1]SIGEP!M255</f>
        <v>54120.336648920005</v>
      </c>
      <c r="K259" s="9">
        <f t="shared" si="9"/>
        <v>108240.67329784001</v>
      </c>
      <c r="L259" s="2"/>
      <c r="M259" s="14">
        <f t="shared" si="10"/>
        <v>0</v>
      </c>
      <c r="N259" s="14">
        <f t="shared" si="11"/>
        <v>0</v>
      </c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/>
    </row>
    <row r="260" spans="1:199" x14ac:dyDescent="0.25">
      <c r="A260" s="21" t="str">
        <f>[1]SIGEP!B256</f>
        <v>PARDAL</v>
      </c>
      <c r="B260" s="22" t="str">
        <f>[1]SIGEP!C256</f>
        <v>48610.009227/2002A-PAR</v>
      </c>
      <c r="C260" s="22" t="str">
        <f>[1]SIGEP!E256</f>
        <v>Terra</v>
      </c>
      <c r="D260" s="12">
        <f>[1]SIGEP!G256</f>
        <v>10</v>
      </c>
      <c r="E260" s="9">
        <f>[1]SIGEP!H256</f>
        <v>2802.7474000000002</v>
      </c>
      <c r="F260" s="9">
        <f>[1]SIGEP!I256</f>
        <v>0.95064000000000004</v>
      </c>
      <c r="G260" s="9">
        <f>[1]SIGEP!J256</f>
        <v>97.221999999999994</v>
      </c>
      <c r="H260" s="9">
        <f>[1]SIGEP!K256</f>
        <v>99367</v>
      </c>
      <c r="I260" s="9">
        <f>[1]SIGEP!L256</f>
        <v>18347.547630140001</v>
      </c>
      <c r="J260" s="9">
        <f>[1]SIGEP!M256</f>
        <v>18347.547630140001</v>
      </c>
      <c r="K260" s="9">
        <f t="shared" si="9"/>
        <v>36695.095260280003</v>
      </c>
      <c r="L260" s="2"/>
      <c r="M260" s="14">
        <f t="shared" si="10"/>
        <v>0</v>
      </c>
      <c r="N260" s="14">
        <f t="shared" si="11"/>
        <v>0</v>
      </c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/>
    </row>
    <row r="261" spans="1:199" x14ac:dyDescent="0.25">
      <c r="A261" s="21" t="str">
        <f>[1]SIGEP!B257</f>
        <v>PATATIVA</v>
      </c>
      <c r="B261" s="22" t="str">
        <f>[1]SIGEP!C257</f>
        <v>48610.009226/2002-PAT</v>
      </c>
      <c r="C261" s="22" t="str">
        <f>[1]SIGEP!E257</f>
        <v>Terra</v>
      </c>
      <c r="D261" s="12">
        <f>[1]SIGEP!G257</f>
        <v>10</v>
      </c>
      <c r="E261" s="9">
        <f>[1]SIGEP!H257</f>
        <v>2802.7474000000002</v>
      </c>
      <c r="F261" s="9">
        <f>[1]SIGEP!I257</f>
        <v>0.97060000000000002</v>
      </c>
      <c r="G261" s="9">
        <f>[1]SIGEP!J257</f>
        <v>95.3</v>
      </c>
      <c r="H261" s="9">
        <f>[1]SIGEP!K257</f>
        <v>1337</v>
      </c>
      <c r="I261" s="9">
        <f>[1]SIGEP!L257</f>
        <v>13419.975971000002</v>
      </c>
      <c r="J261" s="9">
        <f>[1]SIGEP!M257</f>
        <v>13419.975971000002</v>
      </c>
      <c r="K261" s="9">
        <f t="shared" si="9"/>
        <v>26839.951942000003</v>
      </c>
      <c r="L261" s="2"/>
      <c r="M261" s="14">
        <f t="shared" si="10"/>
        <v>0</v>
      </c>
      <c r="N261" s="14">
        <f t="shared" si="11"/>
        <v>0</v>
      </c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/>
    </row>
    <row r="262" spans="1:199" x14ac:dyDescent="0.25">
      <c r="A262" s="21" t="str">
        <f>[1]SIGEP!B258</f>
        <v>PATURI</v>
      </c>
      <c r="B262" s="22" t="str">
        <f>[1]SIGEP!C258</f>
        <v>48610.001503/2009-97-PTR</v>
      </c>
      <c r="C262" s="22" t="str">
        <f>[1]SIGEP!E258</f>
        <v>Terra</v>
      </c>
      <c r="D262" s="12">
        <f>[1]SIGEP!G258</f>
        <v>10</v>
      </c>
      <c r="E262" s="9">
        <f>[1]SIGEP!H258</f>
        <v>2802.7474000000002</v>
      </c>
      <c r="F262" s="9">
        <f>[1]SIGEP!I258</f>
        <v>0.71347000000000005</v>
      </c>
      <c r="G262" s="9">
        <f>[1]SIGEP!J258</f>
        <v>933.423</v>
      </c>
      <c r="H262" s="9">
        <f>[1]SIGEP!K258</f>
        <v>7841</v>
      </c>
      <c r="I262" s="9">
        <f>[1]SIGEP!L258</f>
        <v>131087.16023101003</v>
      </c>
      <c r="J262" s="9">
        <f>[1]SIGEP!M258</f>
        <v>131087.16023101003</v>
      </c>
      <c r="K262" s="9">
        <f t="shared" si="9"/>
        <v>262174.32046202006</v>
      </c>
      <c r="L262" s="2"/>
      <c r="M262" s="14">
        <f t="shared" si="10"/>
        <v>0</v>
      </c>
      <c r="N262" s="14">
        <f t="shared" si="11"/>
        <v>0</v>
      </c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/>
    </row>
    <row r="263" spans="1:199" x14ac:dyDescent="0.25">
      <c r="A263" s="21" t="str">
        <f>[1]SIGEP!B259</f>
        <v>RIACHO DA FORQUILHA</v>
      </c>
      <c r="B263" s="22" t="str">
        <f>[1]SIGEP!C259</f>
        <v>48000.003821/97-21-RFQ</v>
      </c>
      <c r="C263" s="22" t="str">
        <f>[1]SIGEP!E259</f>
        <v>Terra</v>
      </c>
      <c r="D263" s="12">
        <f>[1]SIGEP!G259</f>
        <v>10</v>
      </c>
      <c r="E263" s="9">
        <f>[1]SIGEP!H259</f>
        <v>2802.7474000000002</v>
      </c>
      <c r="F263" s="9">
        <f>[1]SIGEP!I259</f>
        <v>1.06297</v>
      </c>
      <c r="G263" s="9">
        <f>[1]SIGEP!J259</f>
        <v>6597.5420000000004</v>
      </c>
      <c r="H263" s="9">
        <f>[1]SIGEP!K259</f>
        <v>3670117</v>
      </c>
      <c r="I263" s="9">
        <f>[1]SIGEP!L259</f>
        <v>1119623.3977190403</v>
      </c>
      <c r="J263" s="9">
        <f>[1]SIGEP!M259</f>
        <v>1119623.3977190403</v>
      </c>
      <c r="K263" s="9">
        <f t="shared" si="9"/>
        <v>2239246.7954380806</v>
      </c>
      <c r="L263" s="2"/>
      <c r="M263" s="14">
        <f t="shared" si="10"/>
        <v>0</v>
      </c>
      <c r="N263" s="14">
        <f t="shared" si="11"/>
        <v>0</v>
      </c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/>
    </row>
    <row r="264" spans="1:199" x14ac:dyDescent="0.25">
      <c r="A264" s="21" t="str">
        <f>[1]SIGEP!B260</f>
        <v>RIO MOSSORÓ</v>
      </c>
      <c r="B264" s="22" t="str">
        <f>[1]SIGEP!C260</f>
        <v>48000.003824/97-19-RMO</v>
      </c>
      <c r="C264" s="22" t="str">
        <f>[1]SIGEP!E260</f>
        <v>Terra</v>
      </c>
      <c r="D264" s="12">
        <f>[1]SIGEP!G260</f>
        <v>10</v>
      </c>
      <c r="E264" s="9">
        <f>[1]SIGEP!H260</f>
        <v>2802.7474000000002</v>
      </c>
      <c r="F264" s="9">
        <f>[1]SIGEP!I260</f>
        <v>1.9616400000000001</v>
      </c>
      <c r="G264" s="9">
        <f>[1]SIGEP!J260</f>
        <v>137.62200000000001</v>
      </c>
      <c r="H264" s="9">
        <f>[1]SIGEP!K260</f>
        <v>11516</v>
      </c>
      <c r="I264" s="9">
        <f>[1]SIGEP!L260</f>
        <v>20415.497446140005</v>
      </c>
      <c r="J264" s="9">
        <f>[1]SIGEP!M260</f>
        <v>20415.497446140005</v>
      </c>
      <c r="K264" s="9">
        <f t="shared" si="9"/>
        <v>40830.99489228001</v>
      </c>
      <c r="L264" s="2"/>
      <c r="M264" s="14">
        <f t="shared" si="10"/>
        <v>0</v>
      </c>
      <c r="N264" s="14">
        <f t="shared" si="11"/>
        <v>0</v>
      </c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/>
    </row>
    <row r="265" spans="1:199" x14ac:dyDescent="0.25">
      <c r="A265" s="21" t="str">
        <f>[1]SIGEP!B261</f>
        <v>SABIÁ</v>
      </c>
      <c r="B265" s="22" t="str">
        <f>[1]SIGEP!C261</f>
        <v>48000.003916/97-35-SAB</v>
      </c>
      <c r="C265" s="22" t="str">
        <f>[1]SIGEP!E261</f>
        <v>Terra</v>
      </c>
      <c r="D265" s="12">
        <f>[1]SIGEP!G261</f>
        <v>8.8000000000000007</v>
      </c>
      <c r="E265" s="9">
        <f>[1]SIGEP!H261</f>
        <v>2802.7474000000002</v>
      </c>
      <c r="F265" s="9">
        <f>[1]SIGEP!I261</f>
        <v>0.59589000000000003</v>
      </c>
      <c r="G265" s="9">
        <f>[1]SIGEP!J261</f>
        <v>2822.3690000000001</v>
      </c>
      <c r="H265" s="9">
        <f>[1]SIGEP!K261</f>
        <v>554897</v>
      </c>
      <c r="I265" s="9">
        <f>[1]SIGEP!L261</f>
        <v>412052.24749603006</v>
      </c>
      <c r="J265" s="9">
        <f>[1]SIGEP!M261</f>
        <v>313159.70809698291</v>
      </c>
      <c r="K265" s="9">
        <f t="shared" si="9"/>
        <v>725211.95559301297</v>
      </c>
      <c r="L265" s="2"/>
      <c r="M265" s="14">
        <f t="shared" si="10"/>
        <v>0</v>
      </c>
      <c r="N265" s="14">
        <f t="shared" si="11"/>
        <v>0</v>
      </c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/>
    </row>
    <row r="266" spans="1:199" x14ac:dyDescent="0.25">
      <c r="A266" s="21" t="str">
        <f>[1]SIGEP!B262</f>
        <v>SABIÁ BICO-DE-OSSO</v>
      </c>
      <c r="B266" s="22" t="str">
        <f>[1]SIGEP!C262</f>
        <v>48610.009128/2005-16-SBO</v>
      </c>
      <c r="C266" s="22" t="str">
        <f>[1]SIGEP!E262</f>
        <v>Terra</v>
      </c>
      <c r="D266" s="12">
        <f>[1]SIGEP!G262</f>
        <v>10</v>
      </c>
      <c r="E266" s="9">
        <f>[1]SIGEP!H262</f>
        <v>2576.5351000000001</v>
      </c>
      <c r="F266" s="9">
        <f>[1]SIGEP!I262</f>
        <v>0.54451000000000005</v>
      </c>
      <c r="G266" s="9">
        <f>[1]SIGEP!J262</f>
        <v>9473.6640000000007</v>
      </c>
      <c r="H266" s="9">
        <f>[1]SIGEP!K262</f>
        <v>2950688</v>
      </c>
      <c r="I266" s="9">
        <f>[1]SIGEP!L262</f>
        <v>1300795.3472243203</v>
      </c>
      <c r="J266" s="9">
        <f>[1]SIGEP!M262</f>
        <v>1300795.3472243203</v>
      </c>
      <c r="K266" s="9">
        <f t="shared" si="9"/>
        <v>2601590.6944486406</v>
      </c>
      <c r="L266" s="2"/>
      <c r="M266" s="14">
        <f t="shared" si="10"/>
        <v>0</v>
      </c>
      <c r="N266" s="14">
        <f t="shared" si="11"/>
        <v>0</v>
      </c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/>
    </row>
    <row r="267" spans="1:199" x14ac:dyDescent="0.25">
      <c r="A267" s="21" t="str">
        <f>[1]SIGEP!B263</f>
        <v>SABIÁ DA MATA</v>
      </c>
      <c r="B267" s="22" t="str">
        <f>[1]SIGEP!C263</f>
        <v>48610.009128/2005-16-SDM</v>
      </c>
      <c r="C267" s="22" t="str">
        <f>[1]SIGEP!E263</f>
        <v>Terra</v>
      </c>
      <c r="D267" s="12">
        <f>[1]SIGEP!G263</f>
        <v>10</v>
      </c>
      <c r="E267" s="9">
        <f>[1]SIGEP!H263</f>
        <v>2592.4614999999999</v>
      </c>
      <c r="F267" s="9">
        <f>[1]SIGEP!I263</f>
        <v>0.56223999999999996</v>
      </c>
      <c r="G267" s="9">
        <f>[1]SIGEP!J263</f>
        <v>3333.9050000000002</v>
      </c>
      <c r="H267" s="9">
        <f>[1]SIGEP!K263</f>
        <v>284332</v>
      </c>
      <c r="I267" s="9">
        <f>[1]SIGEP!L263</f>
        <v>440144.15904187504</v>
      </c>
      <c r="J267" s="9">
        <f>[1]SIGEP!M263</f>
        <v>440144.15904187504</v>
      </c>
      <c r="K267" s="9">
        <f t="shared" si="9"/>
        <v>880288.31808375008</v>
      </c>
      <c r="L267" s="2"/>
      <c r="M267" s="14">
        <f t="shared" si="10"/>
        <v>0</v>
      </c>
      <c r="N267" s="14">
        <f t="shared" si="11"/>
        <v>0</v>
      </c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/>
    </row>
    <row r="268" spans="1:199" x14ac:dyDescent="0.25">
      <c r="A268" s="21" t="str">
        <f>[1]SIGEP!B264</f>
        <v>SIBITE</v>
      </c>
      <c r="B268" s="22" t="str">
        <f>[1]SIGEP!C264</f>
        <v>48610.009225/2002-SIB</v>
      </c>
      <c r="C268" s="22" t="str">
        <f>[1]SIGEP!E264</f>
        <v>Terra</v>
      </c>
      <c r="D268" s="12">
        <f>[1]SIGEP!G264</f>
        <v>10</v>
      </c>
      <c r="E268" s="9">
        <f>[1]SIGEP!H264</f>
        <v>2802.7474000000002</v>
      </c>
      <c r="F268" s="9">
        <f>[1]SIGEP!I264</f>
        <v>1.06297</v>
      </c>
      <c r="G268" s="9">
        <f>[1]SIGEP!J264</f>
        <v>304.37200000000001</v>
      </c>
      <c r="H268" s="9">
        <f>[1]SIGEP!K264</f>
        <v>2325</v>
      </c>
      <c r="I268" s="9">
        <f>[1]SIGEP!L264</f>
        <v>42777.461844140002</v>
      </c>
      <c r="J268" s="9">
        <f>[1]SIGEP!M264</f>
        <v>42777.461844140002</v>
      </c>
      <c r="K268" s="9">
        <f t="shared" ref="K268:K274" si="12">J268+I268</f>
        <v>85554.923688280003</v>
      </c>
      <c r="L268" s="2"/>
      <c r="M268" s="14">
        <f t="shared" ref="M268:M274" si="13">(G268*E268+H268*F268)*5/100-I268</f>
        <v>0</v>
      </c>
      <c r="N268" s="14">
        <f t="shared" ref="N268:N274" si="14">(G268*E268+H268*F268)*(D268-5)/100-J268</f>
        <v>0</v>
      </c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/>
    </row>
    <row r="269" spans="1:199" x14ac:dyDescent="0.25">
      <c r="A269" s="21" t="str">
        <f>[1]SIGEP!B265</f>
        <v>TRÊS MARIAS</v>
      </c>
      <c r="B269" s="22" t="str">
        <f>[1]SIGEP!C265</f>
        <v>48000.003832/97-47-TM</v>
      </c>
      <c r="C269" s="22" t="str">
        <f>[1]SIGEP!E265</f>
        <v>Terra</v>
      </c>
      <c r="D269" s="12">
        <f>[1]SIGEP!G265</f>
        <v>10</v>
      </c>
      <c r="E269" s="9">
        <f>[1]SIGEP!H265</f>
        <v>2802.7474000000002</v>
      </c>
      <c r="F269" s="9">
        <f>[1]SIGEP!I265</f>
        <v>0.61697999999999997</v>
      </c>
      <c r="G269" s="9">
        <f>[1]SIGEP!J265</f>
        <v>73.513000000000005</v>
      </c>
      <c r="H269" s="9">
        <f>[1]SIGEP!K265</f>
        <v>662</v>
      </c>
      <c r="I269" s="9">
        <f>[1]SIGEP!L265</f>
        <v>10322.340518810002</v>
      </c>
      <c r="J269" s="9">
        <f>[1]SIGEP!M265</f>
        <v>10322.340518810002</v>
      </c>
      <c r="K269" s="9">
        <f t="shared" si="12"/>
        <v>20644.681037620005</v>
      </c>
      <c r="L269" s="2"/>
      <c r="M269" s="14">
        <f t="shared" si="13"/>
        <v>0</v>
      </c>
      <c r="N269" s="14">
        <f t="shared" si="14"/>
        <v>0</v>
      </c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/>
    </row>
    <row r="270" spans="1:199" x14ac:dyDescent="0.25">
      <c r="A270" s="21" t="str">
        <f>[1]SIGEP!B266</f>
        <v>TRINCA FERRO</v>
      </c>
      <c r="B270" s="22" t="str">
        <f>[1]SIGEP!C266</f>
        <v>48610.008001/2004-TRF</v>
      </c>
      <c r="C270" s="22" t="str">
        <f>[1]SIGEP!E266</f>
        <v>Terra</v>
      </c>
      <c r="D270" s="12">
        <f>[1]SIGEP!G266</f>
        <v>10</v>
      </c>
      <c r="E270" s="9">
        <f>[1]SIGEP!H266</f>
        <v>2802.7474000000002</v>
      </c>
      <c r="F270" s="9">
        <f>[1]SIGEP!I266</f>
        <v>0.71347000000000005</v>
      </c>
      <c r="G270" s="9">
        <f>[1]SIGEP!J266</f>
        <v>123.06399999999999</v>
      </c>
      <c r="H270" s="9">
        <f>[1]SIGEP!K266</f>
        <v>16165</v>
      </c>
      <c r="I270" s="9">
        <f>[1]SIGEP!L266</f>
        <v>17822.527429180001</v>
      </c>
      <c r="J270" s="9">
        <f>[1]SIGEP!M266</f>
        <v>17822.527429180001</v>
      </c>
      <c r="K270" s="9">
        <f t="shared" si="12"/>
        <v>35645.054858360003</v>
      </c>
      <c r="L270" s="2"/>
      <c r="M270" s="14">
        <f t="shared" si="13"/>
        <v>0</v>
      </c>
      <c r="N270" s="14">
        <f t="shared" si="14"/>
        <v>0</v>
      </c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/>
    </row>
    <row r="271" spans="1:199" x14ac:dyDescent="0.25">
      <c r="A271" s="21" t="str">
        <f>[1]SIGEP!B267</f>
        <v>UPANEMA</v>
      </c>
      <c r="B271" s="22" t="str">
        <f>[1]SIGEP!C267</f>
        <v>48000.003833/97-18-UPN</v>
      </c>
      <c r="C271" s="22" t="str">
        <f>[1]SIGEP!E267</f>
        <v>Terra</v>
      </c>
      <c r="D271" s="12">
        <f>[1]SIGEP!G267</f>
        <v>10</v>
      </c>
      <c r="E271" s="9">
        <f>[1]SIGEP!H267</f>
        <v>2802.7474000000002</v>
      </c>
      <c r="F271" s="9">
        <f>[1]SIGEP!I267</f>
        <v>0.71347000000000005</v>
      </c>
      <c r="G271" s="9">
        <f>[1]SIGEP!J267</f>
        <v>315.08300000000003</v>
      </c>
      <c r="H271" s="9">
        <f>[1]SIGEP!K267</f>
        <v>347270</v>
      </c>
      <c r="I271" s="9">
        <f>[1]SIGEP!L267</f>
        <v>56543.239296710002</v>
      </c>
      <c r="J271" s="9">
        <f>[1]SIGEP!M267</f>
        <v>56543.239296710002</v>
      </c>
      <c r="K271" s="9">
        <f t="shared" si="12"/>
        <v>113086.47859342</v>
      </c>
      <c r="L271" s="2"/>
      <c r="M271" s="14">
        <f t="shared" si="13"/>
        <v>0</v>
      </c>
      <c r="N271" s="14">
        <f t="shared" si="14"/>
        <v>0</v>
      </c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/>
    </row>
    <row r="272" spans="1:199" x14ac:dyDescent="0.25">
      <c r="A272" s="21" t="str">
        <f>[1]SIGEP!B268</f>
        <v>VARGINHA</v>
      </c>
      <c r="B272" s="22" t="str">
        <f>[1]SIGEP!C268</f>
        <v>48610.004002/98-VRG</v>
      </c>
      <c r="C272" s="22" t="str">
        <f>[1]SIGEP!E268</f>
        <v>Terra</v>
      </c>
      <c r="D272" s="12">
        <f>[1]SIGEP!G268</f>
        <v>10</v>
      </c>
      <c r="E272" s="9">
        <f>[1]SIGEP!H268</f>
        <v>2802.7474000000002</v>
      </c>
      <c r="F272" s="9">
        <f>[1]SIGEP!I268</f>
        <v>0.97060000000000002</v>
      </c>
      <c r="G272" s="9">
        <f>[1]SIGEP!J268</f>
        <v>384.26100000000002</v>
      </c>
      <c r="H272" s="9">
        <f>[1]SIGEP!K268</f>
        <v>28115</v>
      </c>
      <c r="I272" s="9">
        <f>[1]SIGEP!L268</f>
        <v>55213.746883570013</v>
      </c>
      <c r="J272" s="9">
        <f>[1]SIGEP!M268</f>
        <v>55213.746883570013</v>
      </c>
      <c r="K272" s="9">
        <f t="shared" si="12"/>
        <v>110427.49376714003</v>
      </c>
      <c r="M272" s="14">
        <f t="shared" si="13"/>
        <v>0</v>
      </c>
      <c r="N272" s="14">
        <f t="shared" si="14"/>
        <v>0</v>
      </c>
      <c r="GQ272"/>
    </row>
    <row r="273" spans="1:199" x14ac:dyDescent="0.25">
      <c r="A273" s="21" t="str">
        <f>[1]SIGEP!B269</f>
        <v>ACAJÁ-BURIZINHO</v>
      </c>
      <c r="B273" s="22" t="str">
        <f>[1]SIGEP!C269</f>
        <v>48610.009231/2002-AJBZ</v>
      </c>
      <c r="C273" s="22" t="str">
        <f>[1]SIGEP!E269</f>
        <v>Terra</v>
      </c>
      <c r="D273" s="12">
        <f>[1]SIGEP!G269</f>
        <v>10</v>
      </c>
      <c r="E273" s="9">
        <f>[1]SIGEP!H269</f>
        <v>2680.1905000000002</v>
      </c>
      <c r="F273" s="9">
        <f>[1]SIGEP!I269</f>
        <v>1.12435</v>
      </c>
      <c r="G273" s="9">
        <f>[1]SIGEP!J269</f>
        <v>13.923999999999999</v>
      </c>
      <c r="H273" s="9">
        <f>[1]SIGEP!K269</f>
        <v>485</v>
      </c>
      <c r="I273" s="9">
        <f>[1]SIGEP!L269</f>
        <v>1893.2141136000002</v>
      </c>
      <c r="J273" s="9">
        <f>[1]SIGEP!M269</f>
        <v>1893.2141136000002</v>
      </c>
      <c r="K273" s="9">
        <f t="shared" si="12"/>
        <v>3786.4282272000005</v>
      </c>
      <c r="M273" s="14">
        <f t="shared" si="13"/>
        <v>0</v>
      </c>
      <c r="N273" s="14">
        <f t="shared" si="14"/>
        <v>0</v>
      </c>
      <c r="GQ273"/>
    </row>
    <row r="274" spans="1:199" x14ac:dyDescent="0.25">
      <c r="A274" s="21" t="str">
        <f>[1]SIGEP!B270</f>
        <v>JURITI</v>
      </c>
      <c r="B274" s="22" t="str">
        <f>[1]SIGEP!C270</f>
        <v>48610.008012/2004-JU</v>
      </c>
      <c r="C274" s="22" t="str">
        <f>[1]SIGEP!E270</f>
        <v>Terra</v>
      </c>
      <c r="D274" s="12">
        <f>[1]SIGEP!G270</f>
        <v>0</v>
      </c>
      <c r="E274" s="9">
        <f>[1]SIGEP!H270</f>
        <v>0</v>
      </c>
      <c r="F274" s="9">
        <f>[1]SIGEP!I270</f>
        <v>0</v>
      </c>
      <c r="G274" s="9">
        <f>[1]SIGEP!J270</f>
        <v>0</v>
      </c>
      <c r="H274" s="9">
        <f>[1]SIGEP!K270</f>
        <v>0</v>
      </c>
      <c r="I274" s="9">
        <f>[1]SIGEP!L270</f>
        <v>0</v>
      </c>
      <c r="J274" s="9">
        <f>[1]SIGEP!M270</f>
        <v>0</v>
      </c>
      <c r="K274" s="9">
        <f t="shared" si="12"/>
        <v>0</v>
      </c>
      <c r="M274" s="14">
        <f t="shared" si="13"/>
        <v>0</v>
      </c>
      <c r="N274" s="14">
        <f t="shared" si="14"/>
        <v>0</v>
      </c>
      <c r="GQ274"/>
    </row>
    <row r="275" spans="1:199" x14ac:dyDescent="0.25">
      <c r="A275" s="21" t="str">
        <f>[1]SIGEP!B271</f>
        <v>LAGOA DO PAULO</v>
      </c>
      <c r="B275" s="22" t="str">
        <f>[1]SIGEP!C271</f>
        <v>48610.009231/2002-LP</v>
      </c>
      <c r="C275" s="22" t="str">
        <f>[1]SIGEP!E271</f>
        <v>Terra</v>
      </c>
      <c r="D275" s="12">
        <f>[1]SIGEP!G271</f>
        <v>10</v>
      </c>
      <c r="E275" s="9">
        <f>[1]SIGEP!H271</f>
        <v>2680.1905000000002</v>
      </c>
      <c r="F275" s="9">
        <f>[1]SIGEP!I271</f>
        <v>1.0252399999999999</v>
      </c>
      <c r="G275" s="9">
        <f>[1]SIGEP!J271</f>
        <v>87.501000000000005</v>
      </c>
      <c r="H275" s="9">
        <f>[1]SIGEP!K271</f>
        <v>7599</v>
      </c>
      <c r="I275" s="9">
        <f>[1]SIGEP!L271</f>
        <v>12115.507385025003</v>
      </c>
      <c r="J275" s="9">
        <f>[1]SIGEP!M271</f>
        <v>12115.507385025003</v>
      </c>
      <c r="K275" s="9">
        <f t="shared" ref="K275:K291" si="15">J275+I275</f>
        <v>24231.014770050006</v>
      </c>
      <c r="M275" s="14">
        <f t="shared" ref="M275:M291" si="16">(G275*E275+H275*F275)*5/100-I275</f>
        <v>0</v>
      </c>
      <c r="N275" s="14">
        <f t="shared" ref="N275:N291" si="17">(G275*E275+H275*F275)*(D275-5)/100-J275</f>
        <v>0</v>
      </c>
      <c r="GQ275"/>
    </row>
    <row r="276" spans="1:199" x14ac:dyDescent="0.25">
      <c r="A276" s="21" t="str">
        <f>[1]SIGEP!B272</f>
        <v>LAGOA DO PAULO NORTE</v>
      </c>
      <c r="B276" s="22" t="str">
        <f>[1]SIGEP!C272</f>
        <v>48610.009231/2002-LPN</v>
      </c>
      <c r="C276" s="22" t="str">
        <f>[1]SIGEP!E272</f>
        <v>Terra</v>
      </c>
      <c r="D276" s="12">
        <f>[1]SIGEP!G272</f>
        <v>10</v>
      </c>
      <c r="E276" s="9">
        <f>[1]SIGEP!H272</f>
        <v>2680.1905000000002</v>
      </c>
      <c r="F276" s="9">
        <f>[1]SIGEP!I272</f>
        <v>1.0455700000000001</v>
      </c>
      <c r="G276" s="9">
        <f>[1]SIGEP!J272</f>
        <v>335.48099999999999</v>
      </c>
      <c r="H276" s="9">
        <f>[1]SIGEP!K272</f>
        <v>20932</v>
      </c>
      <c r="I276" s="9">
        <f>[1]SIGEP!L272</f>
        <v>46051.943018525002</v>
      </c>
      <c r="J276" s="9">
        <f>[1]SIGEP!M272</f>
        <v>46051.943018525002</v>
      </c>
      <c r="K276" s="9">
        <f t="shared" si="15"/>
        <v>92103.886037050004</v>
      </c>
      <c r="M276" s="14">
        <f t="shared" si="16"/>
        <v>0</v>
      </c>
      <c r="N276" s="14">
        <f t="shared" si="17"/>
        <v>0</v>
      </c>
      <c r="GQ276"/>
    </row>
    <row r="277" spans="1:199" x14ac:dyDescent="0.25">
      <c r="A277" s="21" t="str">
        <f>[1]SIGEP!B273</f>
        <v>LAGOA DO PAULO SUL</v>
      </c>
      <c r="B277" s="22" t="str">
        <f>[1]SIGEP!C273</f>
        <v>48610.009231/2002-LPS</v>
      </c>
      <c r="C277" s="22" t="str">
        <f>[1]SIGEP!E273</f>
        <v>Terra</v>
      </c>
      <c r="D277" s="12">
        <f>[1]SIGEP!G273</f>
        <v>0</v>
      </c>
      <c r="E277" s="9">
        <f>[1]SIGEP!H273</f>
        <v>0</v>
      </c>
      <c r="F277" s="9">
        <f>[1]SIGEP!I273</f>
        <v>0</v>
      </c>
      <c r="G277" s="9">
        <f>[1]SIGEP!J273</f>
        <v>0</v>
      </c>
      <c r="H277" s="9">
        <f>[1]SIGEP!K273</f>
        <v>0</v>
      </c>
      <c r="I277" s="9">
        <f>[1]SIGEP!L273</f>
        <v>0</v>
      </c>
      <c r="J277" s="9">
        <f>[1]SIGEP!M273</f>
        <v>0</v>
      </c>
      <c r="K277" s="9">
        <f t="shared" si="15"/>
        <v>0</v>
      </c>
      <c r="M277" s="14">
        <f t="shared" si="16"/>
        <v>0</v>
      </c>
      <c r="N277" s="14">
        <f t="shared" si="17"/>
        <v>0</v>
      </c>
      <c r="GQ277"/>
    </row>
    <row r="278" spans="1:199" x14ac:dyDescent="0.25">
      <c r="A278" s="21" t="str">
        <f>[1]SIGEP!B274</f>
        <v>CANCÃ</v>
      </c>
      <c r="B278" s="22" t="str">
        <f>[1]SIGEP!C274</f>
        <v>48610.009491/2003-CNC</v>
      </c>
      <c r="C278" s="22" t="str">
        <f>[1]SIGEP!E274</f>
        <v>Terra</v>
      </c>
      <c r="D278" s="12">
        <f>[1]SIGEP!G274</f>
        <v>7.5</v>
      </c>
      <c r="E278" s="9">
        <f>[1]SIGEP!H274</f>
        <v>2338.0819000000001</v>
      </c>
      <c r="F278" s="9">
        <f>[1]SIGEP!I274</f>
        <v>0.54535999999999996</v>
      </c>
      <c r="G278" s="9">
        <f>[1]SIGEP!J274</f>
        <v>5587.0159999999996</v>
      </c>
      <c r="H278" s="9">
        <f>[1]SIGEP!K274</f>
        <v>77094</v>
      </c>
      <c r="I278" s="9">
        <f>[1]SIGEP!L274</f>
        <v>655247.24842252</v>
      </c>
      <c r="J278" s="9">
        <f>[1]SIGEP!M274</f>
        <v>327623.62421125988</v>
      </c>
      <c r="K278" s="9">
        <f t="shared" si="15"/>
        <v>982870.87263377989</v>
      </c>
      <c r="M278" s="14">
        <f t="shared" si="16"/>
        <v>0</v>
      </c>
      <c r="N278" s="14">
        <f t="shared" si="17"/>
        <v>0</v>
      </c>
      <c r="GQ278"/>
    </row>
    <row r="279" spans="1:199" x14ac:dyDescent="0.25">
      <c r="A279" s="21" t="str">
        <f>[1]SIGEP!B275</f>
        <v>FAZENDA ALEGRE</v>
      </c>
      <c r="B279" s="22" t="str">
        <f>[1]SIGEP!C275</f>
        <v>48000.003742/97-56-FAL</v>
      </c>
      <c r="C279" s="22" t="str">
        <f>[1]SIGEP!E275</f>
        <v>Terra</v>
      </c>
      <c r="D279" s="12">
        <f>[1]SIGEP!G275</f>
        <v>7.5</v>
      </c>
      <c r="E279" s="9">
        <f>[1]SIGEP!H275</f>
        <v>2338.0819000000001</v>
      </c>
      <c r="F279" s="9">
        <f>[1]SIGEP!I275</f>
        <v>0.54486000000000001</v>
      </c>
      <c r="G279" s="9">
        <f>[1]SIGEP!J275</f>
        <v>17590.923999999999</v>
      </c>
      <c r="H279" s="9">
        <f>[1]SIGEP!K275</f>
        <v>775116</v>
      </c>
      <c r="I279" s="9">
        <f>[1]SIGEP!L275</f>
        <v>2077567.53562178</v>
      </c>
      <c r="J279" s="9">
        <f>[1]SIGEP!M275</f>
        <v>1038783.7678108896</v>
      </c>
      <c r="K279" s="9">
        <f t="shared" si="15"/>
        <v>3116351.3034326695</v>
      </c>
      <c r="M279" s="14">
        <f t="shared" si="16"/>
        <v>0</v>
      </c>
      <c r="N279" s="14">
        <f t="shared" si="17"/>
        <v>0</v>
      </c>
      <c r="GQ279"/>
    </row>
    <row r="280" spans="1:199" x14ac:dyDescent="0.25">
      <c r="A280" s="21" t="str">
        <f>[1]SIGEP!B276</f>
        <v>FAZENDA SANTA LUZIA</v>
      </c>
      <c r="B280" s="22" t="str">
        <f>[1]SIGEP!C276</f>
        <v>48000.003746/97-15-FSL</v>
      </c>
      <c r="C280" s="22" t="str">
        <f>[1]SIGEP!E276</f>
        <v>Terra</v>
      </c>
      <c r="D280" s="12">
        <f>[1]SIGEP!G276</f>
        <v>7.5</v>
      </c>
      <c r="E280" s="9">
        <f>[1]SIGEP!H276</f>
        <v>2613.7934</v>
      </c>
      <c r="F280" s="9">
        <f>[1]SIGEP!I276</f>
        <v>0.73268</v>
      </c>
      <c r="G280" s="9">
        <f>[1]SIGEP!J276</f>
        <v>2723.8629999999998</v>
      </c>
      <c r="H280" s="9">
        <f>[1]SIGEP!K276</f>
        <v>501488</v>
      </c>
      <c r="I280" s="9">
        <f>[1]SIGEP!L276</f>
        <v>374352.26798721001</v>
      </c>
      <c r="J280" s="9">
        <f>[1]SIGEP!M276</f>
        <v>187176.13399360495</v>
      </c>
      <c r="K280" s="9">
        <f t="shared" si="15"/>
        <v>561528.40198081499</v>
      </c>
      <c r="M280" s="14">
        <f t="shared" si="16"/>
        <v>0</v>
      </c>
      <c r="N280" s="14">
        <f t="shared" si="17"/>
        <v>0</v>
      </c>
      <c r="GQ280"/>
    </row>
    <row r="281" spans="1:199" x14ac:dyDescent="0.25">
      <c r="A281" s="21" t="str">
        <f>[1]SIGEP!B277</f>
        <v>FAZENDA SÃO RAFAEL</v>
      </c>
      <c r="B281" s="22" t="str">
        <f>[1]SIGEP!C277</f>
        <v>48000.003750/97-84-FSRL</v>
      </c>
      <c r="C281" s="22" t="str">
        <f>[1]SIGEP!E277</f>
        <v>Terra</v>
      </c>
      <c r="D281" s="12">
        <f>[1]SIGEP!G277</f>
        <v>7.5</v>
      </c>
      <c r="E281" s="9">
        <f>[1]SIGEP!H277</f>
        <v>2769.2637</v>
      </c>
      <c r="F281" s="9">
        <f>[1]SIGEP!I277</f>
        <v>0.91410000000000002</v>
      </c>
      <c r="G281" s="9">
        <f>[1]SIGEP!J277</f>
        <v>3960.462</v>
      </c>
      <c r="H281" s="9">
        <f>[1]SIGEP!K277</f>
        <v>320265</v>
      </c>
      <c r="I281" s="9">
        <f>[1]SIGEP!L277</f>
        <v>563015.89441646996</v>
      </c>
      <c r="J281" s="9">
        <f>[1]SIGEP!M277</f>
        <v>281507.94720823492</v>
      </c>
      <c r="K281" s="9">
        <f t="shared" si="15"/>
        <v>844523.84162470489</v>
      </c>
      <c r="M281" s="14">
        <f t="shared" si="16"/>
        <v>0</v>
      </c>
      <c r="N281" s="14">
        <f t="shared" si="17"/>
        <v>0</v>
      </c>
      <c r="GQ281"/>
    </row>
    <row r="282" spans="1:199" x14ac:dyDescent="0.25">
      <c r="A282" s="21" t="str">
        <f>[1]SIGEP!B278</f>
        <v>INHAMBU</v>
      </c>
      <c r="B282" s="22" t="str">
        <f>[1]SIGEP!C278</f>
        <v>48610.010735/2001-IBU</v>
      </c>
      <c r="C282" s="22" t="str">
        <f>[1]SIGEP!E278</f>
        <v>Terra</v>
      </c>
      <c r="D282" s="12">
        <f>[1]SIGEP!G278</f>
        <v>7.5</v>
      </c>
      <c r="E282" s="9">
        <f>[1]SIGEP!H278</f>
        <v>2338.0819000000001</v>
      </c>
      <c r="F282" s="9">
        <f>[1]SIGEP!I278</f>
        <v>0.53966000000000003</v>
      </c>
      <c r="G282" s="9">
        <f>[1]SIGEP!J278</f>
        <v>3966.0940000000001</v>
      </c>
      <c r="H282" s="9">
        <f>[1]SIGEP!K278</f>
        <v>19843</v>
      </c>
      <c r="I282" s="9">
        <f>[1]SIGEP!L278</f>
        <v>464188.05342392996</v>
      </c>
      <c r="J282" s="9">
        <f>[1]SIGEP!M278</f>
        <v>232094.02671196492</v>
      </c>
      <c r="K282" s="9">
        <f t="shared" si="15"/>
        <v>696282.08013589494</v>
      </c>
      <c r="M282" s="14">
        <f t="shared" si="16"/>
        <v>0</v>
      </c>
      <c r="N282" s="14">
        <f t="shared" si="17"/>
        <v>0</v>
      </c>
      <c r="GQ282"/>
    </row>
    <row r="283" spans="1:199" x14ac:dyDescent="0.25">
      <c r="A283" s="21" t="str">
        <f>[1]SIGEP!B279</f>
        <v>CACIMBAS</v>
      </c>
      <c r="B283" s="22" t="str">
        <f>[1]SIGEP!C279</f>
        <v>48000.003736/97-53-CAB</v>
      </c>
      <c r="C283" s="22" t="str">
        <f>[1]SIGEP!E279</f>
        <v>Terra</v>
      </c>
      <c r="D283" s="12">
        <f>[1]SIGEP!G279</f>
        <v>7.5</v>
      </c>
      <c r="E283" s="9">
        <f>[1]SIGEP!H279</f>
        <v>2506.1341000000002</v>
      </c>
      <c r="F283" s="9">
        <f>[1]SIGEP!I279</f>
        <v>0.63546999999999998</v>
      </c>
      <c r="G283" s="9">
        <f>[1]SIGEP!J279</f>
        <v>4.8360000000000003</v>
      </c>
      <c r="H283" s="9">
        <f>[1]SIGEP!K279</f>
        <v>344</v>
      </c>
      <c r="I283" s="9">
        <f>[1]SIGEP!L279</f>
        <v>616.9133093800001</v>
      </c>
      <c r="J283" s="9">
        <f>[1]SIGEP!M279</f>
        <v>308.45665468999999</v>
      </c>
      <c r="K283" s="9">
        <f t="shared" si="15"/>
        <v>925.36996407000015</v>
      </c>
      <c r="M283" s="14">
        <f t="shared" si="16"/>
        <v>0</v>
      </c>
      <c r="N283" s="14">
        <f t="shared" si="17"/>
        <v>0</v>
      </c>
      <c r="GQ283"/>
    </row>
    <row r="284" spans="1:199" x14ac:dyDescent="0.25">
      <c r="A284" s="21" t="str">
        <f>[1]SIGEP!B280</f>
        <v>CAMPO GRANDE</v>
      </c>
      <c r="B284" s="22" t="str">
        <f>[1]SIGEP!C280</f>
        <v>48000.003737/97-16-CG</v>
      </c>
      <c r="C284" s="22" t="str">
        <f>[1]SIGEP!E280</f>
        <v>Terra</v>
      </c>
      <c r="D284" s="12">
        <f>[1]SIGEP!G280</f>
        <v>7.5</v>
      </c>
      <c r="E284" s="9">
        <f>[1]SIGEP!H280</f>
        <v>2506.1341000000002</v>
      </c>
      <c r="F284" s="9">
        <f>[1]SIGEP!I280</f>
        <v>0.88970000000000005</v>
      </c>
      <c r="G284" s="9">
        <f>[1]SIGEP!J280</f>
        <v>93.751999999999995</v>
      </c>
      <c r="H284" s="9">
        <f>[1]SIGEP!K280</f>
        <v>3988</v>
      </c>
      <c r="I284" s="9">
        <f>[1]SIGEP!L280</f>
        <v>11925.160387160002</v>
      </c>
      <c r="J284" s="9">
        <f>[1]SIGEP!M280</f>
        <v>5962.5801935799991</v>
      </c>
      <c r="K284" s="9">
        <f t="shared" si="15"/>
        <v>17887.740580739999</v>
      </c>
      <c r="M284" s="14">
        <f t="shared" si="16"/>
        <v>0</v>
      </c>
      <c r="N284" s="14">
        <f t="shared" si="17"/>
        <v>0</v>
      </c>
      <c r="GQ284"/>
    </row>
    <row r="285" spans="1:199" x14ac:dyDescent="0.25">
      <c r="A285" s="21" t="str">
        <f>[1]SIGEP!B281</f>
        <v>CÓRREGO DOURADO</v>
      </c>
      <c r="B285" s="22" t="str">
        <f>[1]SIGEP!C281</f>
        <v>48000.003740/97-21-CD</v>
      </c>
      <c r="C285" s="22" t="str">
        <f>[1]SIGEP!E281</f>
        <v>Terra</v>
      </c>
      <c r="D285" s="12">
        <f>[1]SIGEP!G281</f>
        <v>7.5</v>
      </c>
      <c r="E285" s="9">
        <f>[1]SIGEP!H281</f>
        <v>2506.1341000000002</v>
      </c>
      <c r="F285" s="9">
        <f>[1]SIGEP!I281</f>
        <v>0.69071000000000005</v>
      </c>
      <c r="G285" s="9">
        <f>[1]SIGEP!J281</f>
        <v>90.131</v>
      </c>
      <c r="H285" s="9">
        <f>[1]SIGEP!K281</f>
        <v>1442</v>
      </c>
      <c r="I285" s="9">
        <f>[1]SIGEP!L281</f>
        <v>11343.818819355001</v>
      </c>
      <c r="J285" s="9">
        <f>[1]SIGEP!M281</f>
        <v>5671.9094096774998</v>
      </c>
      <c r="K285" s="9">
        <f t="shared" si="15"/>
        <v>17015.728229032502</v>
      </c>
      <c r="M285" s="14">
        <f t="shared" si="16"/>
        <v>0</v>
      </c>
      <c r="N285" s="14">
        <f t="shared" si="17"/>
        <v>0</v>
      </c>
      <c r="GQ285"/>
    </row>
    <row r="286" spans="1:199" x14ac:dyDescent="0.25">
      <c r="A286" s="21" t="str">
        <f>[1]SIGEP!B282</f>
        <v>FAZENDA CEDRO</v>
      </c>
      <c r="B286" s="22" t="str">
        <f>[1]SIGEP!C282</f>
        <v>48000.003743/97-19-FC</v>
      </c>
      <c r="C286" s="22" t="str">
        <f>[1]SIGEP!E282</f>
        <v>Terra</v>
      </c>
      <c r="D286" s="12">
        <f>[1]SIGEP!G282</f>
        <v>7.5</v>
      </c>
      <c r="E286" s="9">
        <f>[1]SIGEP!H282</f>
        <v>2506.1341000000002</v>
      </c>
      <c r="F286" s="9">
        <f>[1]SIGEP!I282</f>
        <v>0.89788999999999997</v>
      </c>
      <c r="G286" s="9">
        <f>[1]SIGEP!J282</f>
        <v>786.77</v>
      </c>
      <c r="H286" s="9">
        <f>[1]SIGEP!K282</f>
        <v>13318</v>
      </c>
      <c r="I286" s="9">
        <f>[1]SIGEP!L282</f>
        <v>99185.461243850019</v>
      </c>
      <c r="J286" s="9">
        <f>[1]SIGEP!M282</f>
        <v>49592.730621924995</v>
      </c>
      <c r="K286" s="9">
        <f t="shared" si="15"/>
        <v>148778.19186577501</v>
      </c>
      <c r="M286" s="14">
        <f t="shared" si="16"/>
        <v>0</v>
      </c>
      <c r="N286" s="14">
        <f t="shared" si="17"/>
        <v>0</v>
      </c>
      <c r="GQ286"/>
    </row>
    <row r="287" spans="1:199" x14ac:dyDescent="0.25">
      <c r="A287" s="21" t="str">
        <f>[1]SIGEP!B283</f>
        <v>FAZENDA SÃO JORGE</v>
      </c>
      <c r="B287" s="22" t="str">
        <f>[1]SIGEP!C283</f>
        <v>48000.003747/97-70-FSJ</v>
      </c>
      <c r="C287" s="22" t="str">
        <f>[1]SIGEP!E283</f>
        <v>Terra</v>
      </c>
      <c r="D287" s="12">
        <f>[1]SIGEP!G283</f>
        <v>7.5</v>
      </c>
      <c r="E287" s="9">
        <f>[1]SIGEP!H283</f>
        <v>2506.1341000000002</v>
      </c>
      <c r="F287" s="9">
        <f>[1]SIGEP!I283</f>
        <v>0.71775999999999995</v>
      </c>
      <c r="G287" s="9">
        <f>[1]SIGEP!J283</f>
        <v>1649.8789999999999</v>
      </c>
      <c r="H287" s="9">
        <f>[1]SIGEP!K283</f>
        <v>26347</v>
      </c>
      <c r="I287" s="9">
        <f>[1]SIGEP!L283</f>
        <v>207686.44227469503</v>
      </c>
      <c r="J287" s="9">
        <f>[1]SIGEP!M283</f>
        <v>103843.22113734749</v>
      </c>
      <c r="K287" s="9">
        <f t="shared" si="15"/>
        <v>311529.66341204254</v>
      </c>
      <c r="M287" s="14">
        <f t="shared" si="16"/>
        <v>0</v>
      </c>
      <c r="N287" s="14">
        <f t="shared" si="17"/>
        <v>0</v>
      </c>
      <c r="GQ287"/>
    </row>
    <row r="288" spans="1:199" x14ac:dyDescent="0.25">
      <c r="A288" s="21" t="str">
        <f>[1]SIGEP!B284</f>
        <v>JACUTINGA</v>
      </c>
      <c r="B288" s="22" t="str">
        <f>[1]SIGEP!C284</f>
        <v>48610.009492/2003-JCT</v>
      </c>
      <c r="C288" s="22" t="str">
        <f>[1]SIGEP!E284</f>
        <v>Terra</v>
      </c>
      <c r="D288" s="12">
        <f>[1]SIGEP!G284</f>
        <v>7.5</v>
      </c>
      <c r="E288" s="9">
        <f>[1]SIGEP!H284</f>
        <v>2506.1341000000002</v>
      </c>
      <c r="F288" s="9">
        <f>[1]SIGEP!I284</f>
        <v>3.6924899999999998</v>
      </c>
      <c r="G288" s="9">
        <f>[1]SIGEP!J284</f>
        <v>2626.5520000000001</v>
      </c>
      <c r="H288" s="9">
        <f>[1]SIGEP!K284</f>
        <v>36278</v>
      </c>
      <c r="I288" s="9">
        <f>[1]SIGEP!L284</f>
        <v>335822.38424216001</v>
      </c>
      <c r="J288" s="9">
        <f>[1]SIGEP!M284</f>
        <v>167911.19212107998</v>
      </c>
      <c r="K288" s="9">
        <f t="shared" si="15"/>
        <v>503733.57636324002</v>
      </c>
      <c r="M288" s="14">
        <f t="shared" si="16"/>
        <v>0</v>
      </c>
      <c r="N288" s="14">
        <f t="shared" si="17"/>
        <v>0</v>
      </c>
      <c r="GQ288"/>
    </row>
    <row r="289" spans="1:199" x14ac:dyDescent="0.25">
      <c r="A289" s="21" t="str">
        <f>[1]SIGEP!B285</f>
        <v>LAGOA SURUACA</v>
      </c>
      <c r="B289" s="22" t="str">
        <f>[1]SIGEP!C285</f>
        <v>48000.003757/97-23-LS</v>
      </c>
      <c r="C289" s="22" t="str">
        <f>[1]SIGEP!E285</f>
        <v>Terra</v>
      </c>
      <c r="D289" s="12">
        <f>[1]SIGEP!G285</f>
        <v>7.5</v>
      </c>
      <c r="E289" s="9">
        <f>[1]SIGEP!H285</f>
        <v>2506.1341000000002</v>
      </c>
      <c r="F289" s="9">
        <f>[1]SIGEP!I285</f>
        <v>0.9042</v>
      </c>
      <c r="G289" s="9">
        <f>[1]SIGEP!J285</f>
        <v>394</v>
      </c>
      <c r="H289" s="9">
        <f>[1]SIGEP!K285</f>
        <v>0</v>
      </c>
      <c r="I289" s="9">
        <f>[1]SIGEP!L285</f>
        <v>49370.841770000006</v>
      </c>
      <c r="J289" s="9">
        <f>[1]SIGEP!M285</f>
        <v>24685.420884999996</v>
      </c>
      <c r="K289" s="9">
        <f t="shared" si="15"/>
        <v>74056.262654999999</v>
      </c>
      <c r="M289" s="14">
        <f t="shared" si="16"/>
        <v>0</v>
      </c>
      <c r="N289" s="14">
        <f t="shared" si="17"/>
        <v>0</v>
      </c>
      <c r="GQ289"/>
    </row>
    <row r="290" spans="1:199" x14ac:dyDescent="0.25">
      <c r="A290" s="21" t="str">
        <f>[1]SIGEP!B286</f>
        <v>RIO ITAÚNAS</v>
      </c>
      <c r="B290" s="22" t="str">
        <f>[1]SIGEP!C286</f>
        <v>48000.003766/97-14-RIT</v>
      </c>
      <c r="C290" s="22" t="str">
        <f>[1]SIGEP!E286</f>
        <v>Terra</v>
      </c>
      <c r="D290" s="12">
        <f>[1]SIGEP!G286</f>
        <v>7.5</v>
      </c>
      <c r="E290" s="9">
        <f>[1]SIGEP!H286</f>
        <v>2506.1341000000002</v>
      </c>
      <c r="F290" s="9">
        <f>[1]SIGEP!I286</f>
        <v>0.62543000000000004</v>
      </c>
      <c r="G290" s="9">
        <f>[1]SIGEP!J286</f>
        <v>296.70400000000001</v>
      </c>
      <c r="H290" s="9">
        <f>[1]SIGEP!K286</f>
        <v>3298</v>
      </c>
      <c r="I290" s="9">
        <f>[1]SIGEP!L286</f>
        <v>37282.134007320004</v>
      </c>
      <c r="J290" s="9">
        <f>[1]SIGEP!M286</f>
        <v>18641.067003659995</v>
      </c>
      <c r="K290" s="9">
        <f t="shared" si="15"/>
        <v>55923.201010980003</v>
      </c>
      <c r="M290" s="14">
        <f t="shared" si="16"/>
        <v>0</v>
      </c>
      <c r="N290" s="14">
        <f t="shared" si="17"/>
        <v>0</v>
      </c>
      <c r="GQ290"/>
    </row>
    <row r="291" spans="1:199" x14ac:dyDescent="0.25">
      <c r="A291" s="21" t="str">
        <f>[1]SIGEP!B287</f>
        <v>SÃO MATEUS LESTE</v>
      </c>
      <c r="B291" s="22" t="str">
        <f>[1]SIGEP!C287</f>
        <v>48610.009188/2005-12A-SML</v>
      </c>
      <c r="C291" s="22" t="str">
        <f>[1]SIGEP!E287</f>
        <v>Terra</v>
      </c>
      <c r="D291" s="12">
        <f>[1]SIGEP!G287</f>
        <v>7.5</v>
      </c>
      <c r="E291" s="9">
        <f>[1]SIGEP!H287</f>
        <v>2506.1341000000002</v>
      </c>
      <c r="F291" s="9">
        <f>[1]SIGEP!I287</f>
        <v>0.76990000000000003</v>
      </c>
      <c r="G291" s="9">
        <f>[1]SIGEP!J287</f>
        <v>1549.2360000000001</v>
      </c>
      <c r="H291" s="9">
        <f>[1]SIGEP!K287</f>
        <v>2651709</v>
      </c>
      <c r="I291" s="9">
        <f>[1]SIGEP!L287</f>
        <v>296207.19638238003</v>
      </c>
      <c r="J291" s="9">
        <f>[1]SIGEP!M287</f>
        <v>148103.59819118999</v>
      </c>
      <c r="K291" s="9">
        <f t="shared" si="15"/>
        <v>444310.79457357002</v>
      </c>
      <c r="M291" s="14">
        <f t="shared" si="16"/>
        <v>0</v>
      </c>
      <c r="N291" s="14">
        <f t="shared" si="17"/>
        <v>0</v>
      </c>
      <c r="GQ291"/>
    </row>
    <row r="292" spans="1:199" x14ac:dyDescent="0.25">
      <c r="A292" s="21" t="str">
        <f>[1]SIGEP!B290</f>
        <v>TIRIBA</v>
      </c>
      <c r="B292" s="22" t="str">
        <f>[1]SIGEP!C290</f>
        <v>48610.010821/2015-97-TIR</v>
      </c>
      <c r="C292" s="22" t="str">
        <f>[1]SIGEP!E290</f>
        <v>Terra</v>
      </c>
      <c r="D292" s="12">
        <f>[1]SIGEP!G290</f>
        <v>10</v>
      </c>
      <c r="E292" s="9">
        <f>[1]SIGEP!H290</f>
        <v>2719.3631</v>
      </c>
      <c r="F292" s="9">
        <f>[1]SIGEP!I290</f>
        <v>3.6924899999999998</v>
      </c>
      <c r="G292" s="9">
        <f>[1]SIGEP!J290</f>
        <v>793.76800000000003</v>
      </c>
      <c r="H292" s="9">
        <f>[1]SIGEP!K290</f>
        <v>26282</v>
      </c>
      <c r="I292" s="9">
        <f>[1]SIGEP!L290</f>
        <v>112779.47156704002</v>
      </c>
      <c r="J292" s="9">
        <f>[1]SIGEP!M290</f>
        <v>112779.47156704002</v>
      </c>
      <c r="K292" s="9">
        <f t="shared" ref="K292:K314" si="18">J292+I292</f>
        <v>225558.94313408004</v>
      </c>
      <c r="M292" s="14">
        <f t="shared" ref="M292:M317" si="19">(G292*E292+H292*F292)*5/100-I292</f>
        <v>0</v>
      </c>
      <c r="N292" s="14">
        <f t="shared" ref="N292:N317" si="20">(G292*E292+H292*F292)*(D292-5)/100-J292</f>
        <v>0</v>
      </c>
      <c r="GQ292"/>
    </row>
    <row r="293" spans="1:199" x14ac:dyDescent="0.25">
      <c r="A293" s="21" t="str">
        <f>[1]SIGEP!B291</f>
        <v>APRAIÚS</v>
      </c>
      <c r="B293" s="22" t="str">
        <f>[1]SIGEP!C291</f>
        <v>48000.003630/97-22-APR</v>
      </c>
      <c r="C293" s="22" t="str">
        <f>[1]SIGEP!E291</f>
        <v>Terra</v>
      </c>
      <c r="D293" s="12">
        <f>[1]SIGEP!G291</f>
        <v>9.3000000000000007</v>
      </c>
      <c r="E293" s="9">
        <f>[1]SIGEP!H291</f>
        <v>2792.7901999999999</v>
      </c>
      <c r="F293" s="9">
        <f>[1]SIGEP!I291</f>
        <v>1.0975699999999999</v>
      </c>
      <c r="G293" s="9">
        <f>[1]SIGEP!J291</f>
        <v>291.077</v>
      </c>
      <c r="H293" s="9">
        <f>[1]SIGEP!K291</f>
        <v>7679</v>
      </c>
      <c r="I293" s="9">
        <f>[1]SIGEP!L291</f>
        <v>41067.261653770001</v>
      </c>
      <c r="J293" s="9">
        <f>[1]SIGEP!M291</f>
        <v>35317.845022242211</v>
      </c>
      <c r="K293" s="9">
        <f t="shared" si="18"/>
        <v>76385.106676012219</v>
      </c>
      <c r="M293" s="14">
        <f t="shared" si="19"/>
        <v>0</v>
      </c>
      <c r="N293" s="14">
        <f t="shared" si="20"/>
        <v>0</v>
      </c>
      <c r="GQ293"/>
    </row>
    <row r="294" spans="1:199" x14ac:dyDescent="0.25">
      <c r="A294" s="21" t="str">
        <f>[1]SIGEP!B292</f>
        <v>BIRIBA</v>
      </c>
      <c r="B294" s="22" t="str">
        <f>[1]SIGEP!C292</f>
        <v>48000.003672/97-72-BB</v>
      </c>
      <c r="C294" s="22" t="str">
        <f>[1]SIGEP!E292</f>
        <v>Terra</v>
      </c>
      <c r="D294" s="12">
        <f>[1]SIGEP!G292</f>
        <v>7.8</v>
      </c>
      <c r="E294" s="9">
        <f>[1]SIGEP!H292</f>
        <v>3198.2573000000002</v>
      </c>
      <c r="F294" s="9">
        <f>[1]SIGEP!I292</f>
        <v>0.84887999999999997</v>
      </c>
      <c r="G294" s="9">
        <f>[1]SIGEP!J292</f>
        <v>0</v>
      </c>
      <c r="H294" s="9">
        <f>[1]SIGEP!K292</f>
        <v>1528528</v>
      </c>
      <c r="I294" s="9">
        <f>[1]SIGEP!L292</f>
        <v>64876.842432000005</v>
      </c>
      <c r="J294" s="9">
        <f>[1]SIGEP!M292</f>
        <v>36331.031761919992</v>
      </c>
      <c r="K294" s="9">
        <f t="shared" si="18"/>
        <v>101207.87419392</v>
      </c>
      <c r="M294" s="14">
        <f t="shared" si="19"/>
        <v>0</v>
      </c>
      <c r="N294" s="14">
        <f t="shared" si="20"/>
        <v>0</v>
      </c>
      <c r="GQ294"/>
    </row>
    <row r="295" spans="1:199" x14ac:dyDescent="0.25">
      <c r="A295" s="21" t="str">
        <f>[1]SIGEP!B293</f>
        <v>FAZENDA ONÇA</v>
      </c>
      <c r="B295" s="22" t="str">
        <f>[1]SIGEP!C293</f>
        <v>48000.003652/97-65-FO</v>
      </c>
      <c r="C295" s="22" t="str">
        <f>[1]SIGEP!E293</f>
        <v>Terra</v>
      </c>
      <c r="D295" s="12">
        <f>[1]SIGEP!G293</f>
        <v>9.3000000000000007</v>
      </c>
      <c r="E295" s="9">
        <f>[1]SIGEP!H293</f>
        <v>2792.7901999999999</v>
      </c>
      <c r="F295" s="9">
        <f>[1]SIGEP!I293</f>
        <v>1.2390000000000001</v>
      </c>
      <c r="G295" s="9">
        <f>[1]SIGEP!J293</f>
        <v>81.215999999999994</v>
      </c>
      <c r="H295" s="9">
        <f>[1]SIGEP!K293</f>
        <v>4250</v>
      </c>
      <c r="I295" s="9">
        <f>[1]SIGEP!L293</f>
        <v>11604.249944159999</v>
      </c>
      <c r="J295" s="9">
        <f>[1]SIGEP!M293</f>
        <v>9979.6549519776017</v>
      </c>
      <c r="K295" s="9">
        <f t="shared" si="18"/>
        <v>21583.904896137603</v>
      </c>
      <c r="M295" s="14">
        <f t="shared" si="19"/>
        <v>0</v>
      </c>
      <c r="N295" s="14">
        <f t="shared" si="20"/>
        <v>0</v>
      </c>
      <c r="GQ295"/>
    </row>
    <row r="296" spans="1:199" x14ac:dyDescent="0.25">
      <c r="A296" s="21" t="str">
        <f>[1]SIGEP!B294</f>
        <v>JACUÍPE</v>
      </c>
      <c r="B296" s="22" t="str">
        <f>[1]SIGEP!C294</f>
        <v>48000.003660/97-93-JA</v>
      </c>
      <c r="C296" s="22" t="str">
        <f>[1]SIGEP!E294</f>
        <v>Terra</v>
      </c>
      <c r="D296" s="12">
        <f>[1]SIGEP!G294</f>
        <v>7.8</v>
      </c>
      <c r="E296" s="9">
        <f>[1]SIGEP!H294</f>
        <v>3198.2573000000002</v>
      </c>
      <c r="F296" s="9">
        <f>[1]SIGEP!I294</f>
        <v>0.70974999999999999</v>
      </c>
      <c r="G296" s="9">
        <f>[1]SIGEP!J294</f>
        <v>0</v>
      </c>
      <c r="H296" s="9">
        <f>[1]SIGEP!K294</f>
        <v>4245284</v>
      </c>
      <c r="I296" s="9">
        <f>[1]SIGEP!L294</f>
        <v>150654.51595</v>
      </c>
      <c r="J296" s="9">
        <f>[1]SIGEP!M294</f>
        <v>84366.528932000001</v>
      </c>
      <c r="K296" s="9">
        <f t="shared" si="18"/>
        <v>235021.04488200002</v>
      </c>
      <c r="M296" s="14">
        <f t="shared" si="19"/>
        <v>0</v>
      </c>
      <c r="N296" s="14">
        <f t="shared" si="20"/>
        <v>0</v>
      </c>
      <c r="GQ296"/>
    </row>
    <row r="297" spans="1:199" x14ac:dyDescent="0.25">
      <c r="A297" s="21" t="str">
        <f>[1]SIGEP!B295</f>
        <v>MIRANGA</v>
      </c>
      <c r="B297" s="22" t="str">
        <f>[1]SIGEP!C295</f>
        <v>48000.003673/97-35-MG</v>
      </c>
      <c r="C297" s="22" t="str">
        <f>[1]SIGEP!E295</f>
        <v>Terra</v>
      </c>
      <c r="D297" s="12">
        <f>[1]SIGEP!G295</f>
        <v>10</v>
      </c>
      <c r="E297" s="9">
        <f>[1]SIGEP!H295</f>
        <v>2792.7901999999999</v>
      </c>
      <c r="F297" s="9">
        <f>[1]SIGEP!I295</f>
        <v>0.85538000000000003</v>
      </c>
      <c r="G297" s="9">
        <f>[1]SIGEP!J295</f>
        <v>8489.4120000000003</v>
      </c>
      <c r="H297" s="9">
        <f>[1]SIGEP!K295</f>
        <v>17848284</v>
      </c>
      <c r="I297" s="9">
        <f>[1]SIGEP!L295</f>
        <v>1948810.5902641201</v>
      </c>
      <c r="J297" s="9">
        <f>[1]SIGEP!M295</f>
        <v>1948810.5902641201</v>
      </c>
      <c r="K297" s="9">
        <f t="shared" si="18"/>
        <v>3897621.1805282403</v>
      </c>
      <c r="M297" s="14">
        <f t="shared" si="19"/>
        <v>0</v>
      </c>
      <c r="N297" s="14">
        <f t="shared" si="20"/>
        <v>0</v>
      </c>
      <c r="GQ297"/>
    </row>
    <row r="298" spans="1:199" x14ac:dyDescent="0.25">
      <c r="A298" s="21" t="str">
        <f>[1]SIGEP!B296</f>
        <v>MIRANGA NORTE</v>
      </c>
      <c r="B298" s="22" t="str">
        <f>[1]SIGEP!C296</f>
        <v>48000.003676/97-23-MGN</v>
      </c>
      <c r="C298" s="22" t="str">
        <f>[1]SIGEP!E296</f>
        <v>Terra</v>
      </c>
      <c r="D298" s="12">
        <f>[1]SIGEP!G296</f>
        <v>9.3000000000000007</v>
      </c>
      <c r="E298" s="9">
        <f>[1]SIGEP!H296</f>
        <v>2792.7901999999999</v>
      </c>
      <c r="F298" s="9">
        <f>[1]SIGEP!I296</f>
        <v>0.87377000000000005</v>
      </c>
      <c r="G298" s="9">
        <f>[1]SIGEP!J296</f>
        <v>445.21800000000002</v>
      </c>
      <c r="H298" s="9">
        <f>[1]SIGEP!K296</f>
        <v>354405</v>
      </c>
      <c r="I298" s="9">
        <f>[1]SIGEP!L296</f>
        <v>77653.446205680011</v>
      </c>
      <c r="J298" s="9">
        <f>[1]SIGEP!M296</f>
        <v>66781.96373688482</v>
      </c>
      <c r="K298" s="9">
        <f t="shared" si="18"/>
        <v>144435.40994256485</v>
      </c>
      <c r="M298" s="14">
        <f t="shared" si="19"/>
        <v>0</v>
      </c>
      <c r="N298" s="14">
        <f t="shared" si="20"/>
        <v>0</v>
      </c>
      <c r="GQ298"/>
    </row>
    <row r="299" spans="1:199" x14ac:dyDescent="0.25">
      <c r="A299" s="21" t="str">
        <f>[1]SIGEP!B297</f>
        <v>RIACHO SÃO PEDRO</v>
      </c>
      <c r="B299" s="22" t="str">
        <f>[1]SIGEP!C297</f>
        <v>48000.003684/97-51-RSP</v>
      </c>
      <c r="C299" s="22" t="str">
        <f>[1]SIGEP!E297</f>
        <v>Terra</v>
      </c>
      <c r="D299" s="12">
        <f>[1]SIGEP!G297</f>
        <v>9.3000000000000007</v>
      </c>
      <c r="E299" s="9">
        <f>[1]SIGEP!H297</f>
        <v>3198.2573000000002</v>
      </c>
      <c r="F299" s="9">
        <f>[1]SIGEP!I297</f>
        <v>0.56313000000000002</v>
      </c>
      <c r="G299" s="9">
        <f>[1]SIGEP!J297</f>
        <v>0</v>
      </c>
      <c r="H299" s="9">
        <f>[1]SIGEP!K297</f>
        <v>1070171</v>
      </c>
      <c r="I299" s="9">
        <f>[1]SIGEP!L297</f>
        <v>30132.269761500003</v>
      </c>
      <c r="J299" s="9">
        <f>[1]SIGEP!M297</f>
        <v>25913.751994890008</v>
      </c>
      <c r="K299" s="9">
        <f t="shared" si="18"/>
        <v>56046.021756390008</v>
      </c>
      <c r="M299" s="14">
        <f t="shared" si="19"/>
        <v>0</v>
      </c>
      <c r="N299" s="14">
        <f t="shared" si="20"/>
        <v>0</v>
      </c>
      <c r="GQ299"/>
    </row>
    <row r="300" spans="1:199" x14ac:dyDescent="0.25">
      <c r="A300" s="21" t="str">
        <f>[1]SIGEP!B298</f>
        <v>SUSSUARANA</v>
      </c>
      <c r="B300" s="22" t="str">
        <f>[1]SIGEP!C298</f>
        <v>48000.003699/97-29-SUS</v>
      </c>
      <c r="C300" s="22" t="str">
        <f>[1]SIGEP!E298</f>
        <v>Terra</v>
      </c>
      <c r="D300" s="12">
        <f>[1]SIGEP!G298</f>
        <v>7.8</v>
      </c>
      <c r="E300" s="9">
        <f>[1]SIGEP!H298</f>
        <v>3198.2573000000002</v>
      </c>
      <c r="F300" s="9">
        <f>[1]SIGEP!I298</f>
        <v>0.85401000000000005</v>
      </c>
      <c r="G300" s="9">
        <f>[1]SIGEP!J298</f>
        <v>0</v>
      </c>
      <c r="H300" s="9">
        <f>[1]SIGEP!K298</f>
        <v>1061856</v>
      </c>
      <c r="I300" s="9">
        <f>[1]SIGEP!L298</f>
        <v>45341.782128000006</v>
      </c>
      <c r="J300" s="9">
        <f>[1]SIGEP!M298</f>
        <v>25391.397991679998</v>
      </c>
      <c r="K300" s="9">
        <f t="shared" si="18"/>
        <v>70733.180119680008</v>
      </c>
      <c r="M300" s="14">
        <f t="shared" si="19"/>
        <v>0</v>
      </c>
      <c r="N300" s="14">
        <f t="shared" si="20"/>
        <v>0</v>
      </c>
      <c r="GQ300"/>
    </row>
    <row r="301" spans="1:199" x14ac:dyDescent="0.25">
      <c r="A301" s="21" t="str">
        <f>[1]SIGEP!B299</f>
        <v>TIÊ</v>
      </c>
      <c r="B301" s="22" t="str">
        <f>[1]SIGEP!C299</f>
        <v>48610.001427/2008-39A-TIE</v>
      </c>
      <c r="C301" s="22" t="str">
        <f>[1]SIGEP!E299</f>
        <v>Terra</v>
      </c>
      <c r="D301" s="12">
        <f>[1]SIGEP!G299</f>
        <v>10</v>
      </c>
      <c r="E301" s="9">
        <f>[1]SIGEP!H299</f>
        <v>2715.2573000000002</v>
      </c>
      <c r="F301" s="9">
        <f>[1]SIGEP!I299</f>
        <v>0.1739</v>
      </c>
      <c r="G301" s="9">
        <f>[1]SIGEP!J299</f>
        <v>8432.81</v>
      </c>
      <c r="H301" s="9">
        <f>[1]SIGEP!K299</f>
        <v>2018335</v>
      </c>
      <c r="I301" s="9">
        <f>[1]SIGEP!L299</f>
        <v>1162411.8684256503</v>
      </c>
      <c r="J301" s="9">
        <f>[1]SIGEP!M299</f>
        <v>1162411.8684256503</v>
      </c>
      <c r="K301" s="9">
        <f t="shared" si="18"/>
        <v>2324823.7368513006</v>
      </c>
      <c r="M301" s="14">
        <f t="shared" si="19"/>
        <v>0</v>
      </c>
      <c r="N301" s="14">
        <f t="shared" si="20"/>
        <v>0</v>
      </c>
      <c r="GQ301"/>
    </row>
    <row r="302" spans="1:199" x14ac:dyDescent="0.25">
      <c r="A302" s="21" t="str">
        <f>[1]SIGEP!B300</f>
        <v>CREJOÁ</v>
      </c>
      <c r="B302" s="22" t="str">
        <f>[1]SIGEP!C300</f>
        <v>48610.007484/2006-61-CRJ</v>
      </c>
      <c r="C302" s="22" t="str">
        <f>[1]SIGEP!E300</f>
        <v>Terra</v>
      </c>
      <c r="D302" s="12">
        <f>[1]SIGEP!G300</f>
        <v>5</v>
      </c>
      <c r="E302" s="9">
        <f>[1]SIGEP!H300</f>
        <v>2448.64</v>
      </c>
      <c r="F302" s="9">
        <f>[1]SIGEP!I300</f>
        <v>3.69</v>
      </c>
      <c r="G302" s="9">
        <f>[1]SIGEP!J300</f>
        <v>11</v>
      </c>
      <c r="H302" s="9">
        <f>[1]SIGEP!K300</f>
        <v>540</v>
      </c>
      <c r="I302" s="9">
        <f>[1]SIGEP!L300</f>
        <v>1446.3819999999998</v>
      </c>
      <c r="J302" s="9">
        <f>[1]SIGEP!M300</f>
        <v>0</v>
      </c>
      <c r="K302" s="9">
        <f t="shared" si="18"/>
        <v>1446.3819999999998</v>
      </c>
      <c r="M302" s="14">
        <f t="shared" si="19"/>
        <v>0</v>
      </c>
      <c r="N302" s="14">
        <f t="shared" si="20"/>
        <v>0</v>
      </c>
      <c r="GQ302"/>
    </row>
    <row r="303" spans="1:199" x14ac:dyDescent="0.25">
      <c r="A303" s="21" t="str">
        <f>[1]SIGEP!B301</f>
        <v>Bem-te-vi</v>
      </c>
      <c r="B303" s="22" t="str">
        <f>[1]SIGEP!C301</f>
        <v>48610.009193/2005-25-BTV</v>
      </c>
      <c r="C303" s="22" t="str">
        <f>[1]SIGEP!E301</f>
        <v>Terra</v>
      </c>
      <c r="D303" s="12">
        <f>[1]SIGEP!G301</f>
        <v>5</v>
      </c>
      <c r="E303" s="9">
        <f>[1]SIGEP!H301</f>
        <v>2656.7660000000001</v>
      </c>
      <c r="F303" s="9">
        <f>[1]SIGEP!I301</f>
        <v>3.6924999999999999</v>
      </c>
      <c r="G303" s="9">
        <f>[1]SIGEP!J301</f>
        <v>0</v>
      </c>
      <c r="H303" s="9">
        <f>[1]SIGEP!K301</f>
        <v>0</v>
      </c>
      <c r="I303" s="9">
        <f>[1]SIGEP!L301</f>
        <v>0</v>
      </c>
      <c r="J303" s="9">
        <f>[1]SIGEP!M301</f>
        <v>0</v>
      </c>
      <c r="K303" s="9">
        <f t="shared" si="18"/>
        <v>0</v>
      </c>
      <c r="M303" s="14">
        <f t="shared" si="19"/>
        <v>0</v>
      </c>
      <c r="N303" s="14">
        <f t="shared" si="20"/>
        <v>0</v>
      </c>
      <c r="GQ303"/>
    </row>
    <row r="304" spans="1:199" x14ac:dyDescent="0.25">
      <c r="A304" s="21" t="str">
        <f>[1]SIGEP!B302</f>
        <v>TUCANO</v>
      </c>
      <c r="B304" s="22" t="str">
        <f>[1]SIGEP!C302</f>
        <v>48610.001402/2008-35-TUC</v>
      </c>
      <c r="C304" s="22" t="str">
        <f>[1]SIGEP!E302</f>
        <v>Terra</v>
      </c>
      <c r="D304" s="12">
        <f>[1]SIGEP!G302</f>
        <v>5</v>
      </c>
      <c r="E304" s="9">
        <f>[1]SIGEP!H302</f>
        <v>2467.5603000000001</v>
      </c>
      <c r="F304" s="9">
        <f>[1]SIGEP!I302</f>
        <v>3.6924999999999999</v>
      </c>
      <c r="G304" s="9">
        <f>[1]SIGEP!J302</f>
        <v>29.565000000000001</v>
      </c>
      <c r="H304" s="9">
        <f>[1]SIGEP!K302</f>
        <v>443</v>
      </c>
      <c r="I304" s="9">
        <f>[1]SIGEP!L302</f>
        <v>3729.4598884750008</v>
      </c>
      <c r="J304" s="9">
        <f>[1]SIGEP!M302</f>
        <v>0</v>
      </c>
      <c r="K304" s="9">
        <f t="shared" si="18"/>
        <v>3729.4598884750008</v>
      </c>
      <c r="M304" s="14">
        <f t="shared" si="19"/>
        <v>0</v>
      </c>
      <c r="N304" s="14">
        <f t="shared" si="20"/>
        <v>0</v>
      </c>
      <c r="GQ304"/>
    </row>
    <row r="305" spans="1:199" x14ac:dyDescent="0.25">
      <c r="A305" s="21" t="str">
        <f>[1]SIGEP!B308</f>
        <v>ANC_MERO</v>
      </c>
      <c r="B305" s="22" t="str">
        <f>[1]SIGEP!C308</f>
        <v>48610.014454/2017-62-ANC6</v>
      </c>
      <c r="C305" s="22" t="str">
        <f>[1]SIGEP!E308</f>
        <v>Mar</v>
      </c>
      <c r="D305" s="12">
        <f>[1]SIGEP!G308</f>
        <v>15</v>
      </c>
      <c r="E305" s="9">
        <f>[1]SIGEP!H308</f>
        <v>2705.9340000000002</v>
      </c>
      <c r="F305" s="9">
        <f>[1]SIGEP!I308</f>
        <v>0.59392999999999996</v>
      </c>
      <c r="G305" s="9">
        <f>[1]SIGEP!J308</f>
        <v>39121.476999999999</v>
      </c>
      <c r="H305" s="9">
        <f>[1]SIGEP!K308</f>
        <v>1498057</v>
      </c>
      <c r="I305" s="9">
        <f>[1]SIGEP!L308</f>
        <v>5337493.7869264008</v>
      </c>
      <c r="J305" s="9">
        <f>[1]SIGEP!M308</f>
        <v>10674987.573852802</v>
      </c>
      <c r="K305" s="9">
        <f t="shared" si="18"/>
        <v>16012481.360779203</v>
      </c>
      <c r="M305" s="14">
        <f t="shared" si="19"/>
        <v>0</v>
      </c>
      <c r="N305" s="14">
        <f t="shared" si="20"/>
        <v>0</v>
      </c>
      <c r="GQ305"/>
    </row>
    <row r="306" spans="1:199" x14ac:dyDescent="0.25">
      <c r="A306" s="21" t="str">
        <f>[1]SIGEP!B309</f>
        <v>AnC_BRAVA</v>
      </c>
      <c r="B306" s="22" t="str">
        <f>[1]SIGEP!C309</f>
        <v>48610.003909/2018-03-AnC4</v>
      </c>
      <c r="C306" s="22" t="str">
        <f>[1]SIGEP!E309</f>
        <v>Mar</v>
      </c>
      <c r="D306" s="12">
        <f>[1]SIGEP!G309</f>
        <v>15</v>
      </c>
      <c r="E306" s="9">
        <f>[1]SIGEP!H309</f>
        <v>2551.1102000000001</v>
      </c>
      <c r="F306" s="9">
        <f>[1]SIGEP!I309</f>
        <v>1.01834</v>
      </c>
      <c r="G306" s="9">
        <f>[1]SIGEP!J309</f>
        <v>1693.942</v>
      </c>
      <c r="H306" s="9">
        <f>[1]SIGEP!K309</f>
        <v>258577</v>
      </c>
      <c r="I306" s="9">
        <f>[1]SIGEP!L309</f>
        <v>229237.60082942003</v>
      </c>
      <c r="J306" s="9">
        <f>[1]SIGEP!M309</f>
        <v>458475.20165884006</v>
      </c>
      <c r="K306" s="9">
        <f t="shared" si="18"/>
        <v>687712.80248826009</v>
      </c>
      <c r="M306" s="14">
        <f t="shared" si="19"/>
        <v>0</v>
      </c>
      <c r="N306" s="14">
        <f t="shared" si="20"/>
        <v>0</v>
      </c>
      <c r="GQ306"/>
    </row>
    <row r="307" spans="1:199" x14ac:dyDescent="0.25">
      <c r="A307" s="21" t="str">
        <f>[1]SIGEP!B310</f>
        <v>AnC_NORTE_ATAPU</v>
      </c>
      <c r="B307" s="22" t="str">
        <f>[1]SIGEP!C310</f>
        <v>48610.003512/2017-22-ANC5</v>
      </c>
      <c r="C307" s="22" t="str">
        <f>[1]SIGEP!E310</f>
        <v>Mar</v>
      </c>
      <c r="D307" s="12">
        <f>[1]SIGEP!G310</f>
        <v>15</v>
      </c>
      <c r="E307" s="9">
        <f>[1]SIGEP!H310</f>
        <v>2636.3420000000001</v>
      </c>
      <c r="F307" s="9">
        <f>[1]SIGEP!I310</f>
        <v>0.71303000000000005</v>
      </c>
      <c r="G307" s="9">
        <f>[1]SIGEP!J310</f>
        <v>7540.2070000000003</v>
      </c>
      <c r="H307" s="9">
        <f>[1]SIGEP!K310</f>
        <v>177422</v>
      </c>
      <c r="I307" s="9">
        <f>[1]SIGEP!L310</f>
        <v>1000253.5805727</v>
      </c>
      <c r="J307" s="9">
        <f>[1]SIGEP!M310</f>
        <v>2000507.1611454</v>
      </c>
      <c r="K307" s="9">
        <f t="shared" si="18"/>
        <v>3000760.7417180999</v>
      </c>
      <c r="M307" s="14">
        <f t="shared" si="19"/>
        <v>0</v>
      </c>
      <c r="N307" s="14">
        <f t="shared" si="20"/>
        <v>0</v>
      </c>
      <c r="GQ307"/>
    </row>
    <row r="308" spans="1:199" x14ac:dyDescent="0.25">
      <c r="A308" s="21" t="str">
        <f>[1]SIGEP!B311</f>
        <v>AnC_TUPI</v>
      </c>
      <c r="B308" s="22" t="str">
        <f>[1]SIGEP!C311</f>
        <v>48610.006369/2011-35-TPU</v>
      </c>
      <c r="C308" s="22" t="str">
        <f>[1]SIGEP!E311</f>
        <v>Mar</v>
      </c>
      <c r="D308" s="12">
        <f>[1]SIGEP!G311</f>
        <v>15</v>
      </c>
      <c r="E308" s="9">
        <f>[1]SIGEP!H311</f>
        <v>2723.4212000000002</v>
      </c>
      <c r="F308" s="9">
        <f>[1]SIGEP!I311</f>
        <v>0.92781999999999998</v>
      </c>
      <c r="G308" s="9">
        <f>[1]SIGEP!J311</f>
        <v>17888.324000000001</v>
      </c>
      <c r="H308" s="9">
        <f>[1]SIGEP!K311</f>
        <v>2155125</v>
      </c>
      <c r="I308" s="9">
        <f>[1]SIGEP!L311</f>
        <v>2535850.4445784409</v>
      </c>
      <c r="J308" s="9">
        <f>[1]SIGEP!M311</f>
        <v>5071700.8891568817</v>
      </c>
      <c r="K308" s="9">
        <f t="shared" si="18"/>
        <v>7607551.3337353226</v>
      </c>
      <c r="M308" s="14">
        <f t="shared" si="19"/>
        <v>0</v>
      </c>
      <c r="N308" s="14">
        <f t="shared" si="20"/>
        <v>0</v>
      </c>
      <c r="GQ308"/>
    </row>
    <row r="309" spans="1:199" x14ac:dyDescent="0.25">
      <c r="A309" s="21" t="str">
        <f>[1]SIGEP!B312</f>
        <v>ATAPU_ECO</v>
      </c>
      <c r="B309" s="22" t="str">
        <f>[1]SIGEP!C312</f>
        <v>48610.226558/2021-02-ATPE</v>
      </c>
      <c r="C309" s="22" t="str">
        <f>[1]SIGEP!E312</f>
        <v>Mar</v>
      </c>
      <c r="D309" s="12">
        <f>[1]SIGEP!G312</f>
        <v>15</v>
      </c>
      <c r="E309" s="9">
        <f>[1]SIGEP!H312</f>
        <v>2636.3420000000001</v>
      </c>
      <c r="F309" s="9">
        <f>[1]SIGEP!I312</f>
        <v>0.71303000000000005</v>
      </c>
      <c r="G309" s="9">
        <f>[1]SIGEP!J312</f>
        <v>393844.94400000002</v>
      </c>
      <c r="H309" s="9">
        <f>[1]SIGEP!K312</f>
        <v>9267181</v>
      </c>
      <c r="I309" s="9">
        <f>[1]SIGEP!L312</f>
        <v>52245887.271163903</v>
      </c>
      <c r="J309" s="9">
        <f>[1]SIGEP!M312</f>
        <v>104491774.54232781</v>
      </c>
      <c r="K309" s="9">
        <f t="shared" si="18"/>
        <v>156737661.8134917</v>
      </c>
      <c r="M309" s="14">
        <f t="shared" si="19"/>
        <v>0</v>
      </c>
      <c r="N309" s="14">
        <f t="shared" si="20"/>
        <v>0</v>
      </c>
      <c r="GQ309"/>
    </row>
    <row r="310" spans="1:199" x14ac:dyDescent="0.25">
      <c r="A310" s="21" t="str">
        <f>[1]SIGEP!B313</f>
        <v>ITAPU_ECO</v>
      </c>
      <c r="B310" s="22" t="str">
        <f>[1]SIGEP!C313</f>
        <v>48610.220925/2019-31-ITPE</v>
      </c>
      <c r="C310" s="22" t="str">
        <f>[1]SIGEP!E313</f>
        <v>Mar</v>
      </c>
      <c r="D310" s="12">
        <f>[1]SIGEP!G313</f>
        <v>15</v>
      </c>
      <c r="E310" s="9">
        <f>[1]SIGEP!H313</f>
        <v>2749.5309000000002</v>
      </c>
      <c r="F310" s="9">
        <f>[1]SIGEP!I313</f>
        <v>1.17038</v>
      </c>
      <c r="G310" s="9">
        <f>[1]SIGEP!J313</f>
        <v>324701.56</v>
      </c>
      <c r="H310" s="9">
        <f>[1]SIGEP!K313</f>
        <v>3753462</v>
      </c>
      <c r="I310" s="9">
        <f>[1]SIGEP!L313</f>
        <v>44858497.467688203</v>
      </c>
      <c r="J310" s="9">
        <f>[1]SIGEP!M313</f>
        <v>89716994.935376406</v>
      </c>
      <c r="K310" s="9">
        <f t="shared" si="18"/>
        <v>134575492.40306461</v>
      </c>
      <c r="M310" s="14">
        <f t="shared" si="19"/>
        <v>0</v>
      </c>
      <c r="N310" s="14">
        <f t="shared" si="20"/>
        <v>0</v>
      </c>
      <c r="GQ310"/>
    </row>
    <row r="311" spans="1:199" x14ac:dyDescent="0.25">
      <c r="A311" s="21" t="str">
        <f>[1]SIGEP!B314</f>
        <v>SÉPIA_ECO</v>
      </c>
      <c r="B311" s="22" t="str">
        <f>[1]SIGEP!C314</f>
        <v>48610.226559/2021-49-SEPE</v>
      </c>
      <c r="C311" s="22" t="str">
        <f>[1]SIGEP!E314</f>
        <v>Mar</v>
      </c>
      <c r="D311" s="12">
        <f>[1]SIGEP!G314</f>
        <v>15</v>
      </c>
      <c r="E311" s="9">
        <f>[1]SIGEP!H314</f>
        <v>2662.6747</v>
      </c>
      <c r="F311" s="9">
        <f>[1]SIGEP!I314</f>
        <v>0.67674999999999996</v>
      </c>
      <c r="G311" s="9">
        <f>[1]SIGEP!J314</f>
        <v>487343.30099999998</v>
      </c>
      <c r="H311" s="9">
        <f>[1]SIGEP!K314</f>
        <v>19360217</v>
      </c>
      <c r="I311" s="9">
        <f>[1]SIGEP!L314</f>
        <v>65536935.232096732</v>
      </c>
      <c r="J311" s="9">
        <f>[1]SIGEP!M314</f>
        <v>131073870.46419346</v>
      </c>
      <c r="K311" s="9">
        <f t="shared" si="18"/>
        <v>196610805.69629019</v>
      </c>
      <c r="M311" s="14">
        <f t="shared" si="19"/>
        <v>0</v>
      </c>
      <c r="N311" s="14">
        <f t="shared" si="20"/>
        <v>0</v>
      </c>
      <c r="GQ311"/>
    </row>
    <row r="312" spans="1:199" x14ac:dyDescent="0.25">
      <c r="A312" s="21" t="str">
        <f>[1]SIGEP!B315</f>
        <v>BÚZIOS_ECO</v>
      </c>
      <c r="B312" s="22" t="str">
        <f>[1]SIGEP!C315</f>
        <v>48610.220924/2019-97-BUZE</v>
      </c>
      <c r="C312" s="22" t="str">
        <f>[1]SIGEP!E315</f>
        <v>Mar</v>
      </c>
      <c r="D312" s="12">
        <f>[1]SIGEP!G315</f>
        <v>15</v>
      </c>
      <c r="E312" s="9">
        <f>[1]SIGEP!H315</f>
        <v>2687.4466000000002</v>
      </c>
      <c r="F312" s="9">
        <f>[1]SIGEP!I315</f>
        <v>0.99948000000000004</v>
      </c>
      <c r="G312" s="9">
        <f>[1]SIGEP!J315</f>
        <v>2329327.9109999998</v>
      </c>
      <c r="H312" s="9">
        <f>[1]SIGEP!K315</f>
        <v>90868630</v>
      </c>
      <c r="I312" s="9">
        <f>[1]SIGEP!L315</f>
        <v>317538287.65072268</v>
      </c>
      <c r="J312" s="9">
        <f>[1]SIGEP!M315</f>
        <v>635076575.30144536</v>
      </c>
      <c r="K312" s="9">
        <f t="shared" si="18"/>
        <v>952614862.95216799</v>
      </c>
      <c r="M312" s="14">
        <f t="shared" si="19"/>
        <v>0</v>
      </c>
      <c r="N312" s="14">
        <f t="shared" si="20"/>
        <v>0</v>
      </c>
      <c r="GQ312"/>
    </row>
    <row r="313" spans="1:199" x14ac:dyDescent="0.25">
      <c r="A313" s="21" t="str">
        <f>[1]SIGEP!B316</f>
        <v>MERO</v>
      </c>
      <c r="B313" s="22" t="str">
        <f>[1]SIGEP!C316</f>
        <v>48610.011150/2013-10-MRO</v>
      </c>
      <c r="C313" s="22" t="str">
        <f>[1]SIGEP!E316</f>
        <v>Mar</v>
      </c>
      <c r="D313" s="12">
        <f>[1]SIGEP!G316</f>
        <v>15</v>
      </c>
      <c r="E313" s="9">
        <f>[1]SIGEP!H316</f>
        <v>2705.9340000000002</v>
      </c>
      <c r="F313" s="9">
        <f>[1]SIGEP!I316</f>
        <v>0.59392999999999996</v>
      </c>
      <c r="G313" s="9">
        <f>[1]SIGEP!J316</f>
        <v>1078635.0049999999</v>
      </c>
      <c r="H313" s="9">
        <f>[1]SIGEP!K316</f>
        <v>41303675</v>
      </c>
      <c r="I313" s="9">
        <f>[1]SIGEP!L316</f>
        <v>147162331.26562101</v>
      </c>
      <c r="J313" s="9">
        <f>[1]SIGEP!M316</f>
        <v>294324662.53124201</v>
      </c>
      <c r="K313" s="9">
        <f t="shared" si="18"/>
        <v>441486993.79686302</v>
      </c>
      <c r="M313" s="14">
        <f t="shared" si="19"/>
        <v>0</v>
      </c>
      <c r="N313" s="14">
        <f t="shared" si="20"/>
        <v>0</v>
      </c>
      <c r="GQ313"/>
    </row>
    <row r="314" spans="1:199" x14ac:dyDescent="0.25">
      <c r="A314" s="21" t="str">
        <f>[1]SIGEP!B317</f>
        <v>NORDESTE DE SAPINHOÁ</v>
      </c>
      <c r="B314" s="22" t="str">
        <f>[1]SIGEP!C317</f>
        <v>48610.012961/2017-61-NESH</v>
      </c>
      <c r="C314" s="22" t="str">
        <f>[1]SIGEP!E317</f>
        <v>Mar</v>
      </c>
      <c r="D314" s="12">
        <f>[1]SIGEP!G317</f>
        <v>15</v>
      </c>
      <c r="E314" s="9">
        <f>[1]SIGEP!H317</f>
        <v>2721.7552999999998</v>
      </c>
      <c r="F314" s="9">
        <f>[1]SIGEP!I317</f>
        <v>0.88685999999999998</v>
      </c>
      <c r="G314" s="9">
        <f>[1]SIGEP!J317</f>
        <v>2236.7579999999998</v>
      </c>
      <c r="H314" s="9">
        <f>[1]SIGEP!K317</f>
        <v>361989</v>
      </c>
      <c r="I314" s="9">
        <f>[1]SIGEP!L317</f>
        <v>320447.07529286994</v>
      </c>
      <c r="J314" s="9">
        <f>[1]SIGEP!M317</f>
        <v>640894.15058573987</v>
      </c>
      <c r="K314" s="9">
        <f t="shared" si="18"/>
        <v>961341.22587860981</v>
      </c>
      <c r="M314" s="14">
        <f t="shared" si="19"/>
        <v>0</v>
      </c>
      <c r="N314" s="14">
        <f t="shared" si="20"/>
        <v>0</v>
      </c>
      <c r="GQ314"/>
    </row>
    <row r="315" spans="1:199" x14ac:dyDescent="0.25">
      <c r="A315" s="21" t="str">
        <f>[1]SIGEP!B318</f>
        <v>NOROESTE DE SAPINHOÁ</v>
      </c>
      <c r="B315" s="22" t="str">
        <f>[1]SIGEP!C318</f>
        <v>48610.012961/2017-61-NWSH</v>
      </c>
      <c r="C315" s="22" t="str">
        <f>[1]SIGEP!E318</f>
        <v>Mar</v>
      </c>
      <c r="D315" s="12">
        <f>[1]SIGEP!G318</f>
        <v>15</v>
      </c>
      <c r="E315" s="9">
        <f>[1]SIGEP!H318</f>
        <v>2721.7552999999998</v>
      </c>
      <c r="F315" s="9">
        <f>[1]SIGEP!I318</f>
        <v>0.88685999999999998</v>
      </c>
      <c r="G315" s="9">
        <f>[1]SIGEP!J318</f>
        <v>10750.044</v>
      </c>
      <c r="H315" s="9">
        <f>[1]SIGEP!K318</f>
        <v>1739785</v>
      </c>
      <c r="I315" s="9">
        <f>[1]SIGEP!L318</f>
        <v>1540096.7478666599</v>
      </c>
      <c r="J315" s="9">
        <f>[1]SIGEP!M318</f>
        <v>3080193.4957333198</v>
      </c>
      <c r="K315" s="9">
        <f t="shared" ref="K315:K317" si="21">J315+I315</f>
        <v>4620290.2435999792</v>
      </c>
      <c r="M315" s="14">
        <f t="shared" si="19"/>
        <v>0</v>
      </c>
      <c r="N315" s="14">
        <f t="shared" si="20"/>
        <v>0</v>
      </c>
      <c r="GQ315"/>
    </row>
    <row r="316" spans="1:199" x14ac:dyDescent="0.25">
      <c r="A316" s="21" t="str">
        <f>[1]SIGEP!B319</f>
        <v>SUDOESTE DE SAPINHOÁ</v>
      </c>
      <c r="B316" s="22" t="str">
        <f>[1]SIGEP!C319</f>
        <v>48610.012961/2017-61-SWSH</v>
      </c>
      <c r="C316" s="22" t="str">
        <f>[1]SIGEP!E319</f>
        <v>Mar</v>
      </c>
      <c r="D316" s="12">
        <f>[1]SIGEP!G319</f>
        <v>15</v>
      </c>
      <c r="E316" s="9">
        <f>[1]SIGEP!H319</f>
        <v>2721.7552999999998</v>
      </c>
      <c r="F316" s="9">
        <f>[1]SIGEP!I319</f>
        <v>0.88685999999999998</v>
      </c>
      <c r="G316" s="9">
        <f>[1]SIGEP!J319</f>
        <v>18480.89</v>
      </c>
      <c r="H316" s="9">
        <f>[1]SIGEP!K319</f>
        <v>2990960</v>
      </c>
      <c r="I316" s="9">
        <f>[1]SIGEP!L319</f>
        <v>2647651.1545908498</v>
      </c>
      <c r="J316" s="9">
        <f>[1]SIGEP!M319</f>
        <v>5295302.3091816995</v>
      </c>
      <c r="K316" s="9">
        <f t="shared" si="21"/>
        <v>7942953.4637725493</v>
      </c>
      <c r="M316" s="14">
        <f t="shared" si="19"/>
        <v>0</v>
      </c>
      <c r="N316" s="14">
        <f t="shared" si="20"/>
        <v>0</v>
      </c>
      <c r="GQ316"/>
    </row>
    <row r="317" spans="1:199" x14ac:dyDescent="0.25">
      <c r="A317" s="21" t="str">
        <f>[1]SIGEP!B320</f>
        <v>TARTARUGA VERDE SUDOESTE</v>
      </c>
      <c r="B317" s="22" t="str">
        <f>[1]SIGEP!C320</f>
        <v>48610.011230/2018-80-TVSW</v>
      </c>
      <c r="C317" s="22" t="str">
        <f>[1]SIGEP!E320</f>
        <v>Mar</v>
      </c>
      <c r="D317" s="12">
        <f>[1]SIGEP!G320</f>
        <v>15</v>
      </c>
      <c r="E317" s="9">
        <f>[1]SIGEP!H320</f>
        <v>2677.4448000000002</v>
      </c>
      <c r="F317" s="9">
        <f>[1]SIGEP!I320</f>
        <v>1.1012299999999999</v>
      </c>
      <c r="G317" s="9">
        <f>[1]SIGEP!J320</f>
        <v>18268.650000000001</v>
      </c>
      <c r="H317" s="9">
        <f>[1]SIGEP!K320</f>
        <v>1264747</v>
      </c>
      <c r="I317" s="9">
        <f>[1]SIGEP!L320</f>
        <v>2515303.9642165005</v>
      </c>
      <c r="J317" s="9">
        <f>[1]SIGEP!M320</f>
        <v>5030607.928433001</v>
      </c>
      <c r="K317" s="9">
        <f t="shared" si="21"/>
        <v>7545911.8926495016</v>
      </c>
      <c r="M317" s="14">
        <f t="shared" si="19"/>
        <v>0</v>
      </c>
      <c r="N317" s="14">
        <f t="shared" si="20"/>
        <v>0</v>
      </c>
      <c r="GQ317"/>
    </row>
    <row r="318" spans="1:199" x14ac:dyDescent="0.25">
      <c r="A318" s="25" t="s">
        <v>15</v>
      </c>
      <c r="B318" s="25"/>
      <c r="C318" s="25"/>
      <c r="D318" s="25"/>
      <c r="E318" s="25"/>
      <c r="F318" s="25"/>
      <c r="G318" s="10">
        <f>SUM(G11:G317)</f>
        <v>17476162.049505152</v>
      </c>
      <c r="H318" s="10">
        <f>SUM(H11:H317)</f>
        <v>2210031801.7244577</v>
      </c>
      <c r="I318" s="10">
        <f>SUM(I11:I317)</f>
        <v>2428639792.2485991</v>
      </c>
      <c r="J318" s="10">
        <f>SUM(J11:J317)</f>
        <v>3025182475.9020963</v>
      </c>
      <c r="K318" s="10">
        <f>SUM(K11:K317)</f>
        <v>5453822268.1506929</v>
      </c>
      <c r="M318" s="15">
        <f>I318-[1]SIGEP!$L$304-[1]SIGEP!$L$322</f>
        <v>0</v>
      </c>
      <c r="N318" s="15">
        <f>J318-[1]SIGEP!$M$304-[1]SIGEP!$M$322</f>
        <v>0</v>
      </c>
      <c r="O318" s="15"/>
      <c r="P318" s="15"/>
    </row>
    <row r="319" spans="1:199" x14ac:dyDescent="0.25">
      <c r="C319" s="2"/>
      <c r="F319" s="2"/>
      <c r="G319" s="24"/>
      <c r="H319" s="24"/>
      <c r="I319" s="24"/>
      <c r="J319" s="24"/>
      <c r="K319" s="24"/>
    </row>
    <row r="320" spans="1:199" x14ac:dyDescent="0.25">
      <c r="C320" s="2"/>
      <c r="F320" s="2"/>
      <c r="G320" s="23"/>
      <c r="H320" s="23"/>
      <c r="I320" s="23"/>
      <c r="J320" s="23"/>
      <c r="K320" s="23"/>
    </row>
    <row r="321" spans="3:11" x14ac:dyDescent="0.25">
      <c r="C321" s="2"/>
      <c r="F321" s="2"/>
      <c r="G321" s="24"/>
      <c r="H321" s="24"/>
      <c r="I321" s="24"/>
      <c r="J321" s="24"/>
      <c r="K321" s="24"/>
    </row>
    <row r="322" spans="3:11" x14ac:dyDescent="0.25">
      <c r="C322" s="2"/>
      <c r="F322" s="2"/>
      <c r="G322" s="2"/>
      <c r="H322" s="2"/>
      <c r="I322" s="2"/>
      <c r="J322" s="2"/>
      <c r="K322" s="2"/>
    </row>
    <row r="323" spans="3:11" x14ac:dyDescent="0.25">
      <c r="C323" s="2"/>
      <c r="F323" s="2"/>
      <c r="G323" s="2"/>
      <c r="H323" s="2"/>
      <c r="I323" s="2"/>
      <c r="J323" s="2"/>
      <c r="K323" s="2"/>
    </row>
    <row r="324" spans="3:11" x14ac:dyDescent="0.25">
      <c r="C324" s="2"/>
      <c r="F324" s="2"/>
      <c r="G324" s="2"/>
      <c r="H324" s="2"/>
      <c r="I324" s="2"/>
      <c r="J324" s="2"/>
      <c r="K324" s="2"/>
    </row>
    <row r="325" spans="3:11" x14ac:dyDescent="0.25">
      <c r="C325" s="2"/>
      <c r="F325" s="2"/>
      <c r="G325" s="2"/>
      <c r="H325" s="2"/>
      <c r="I325" s="2"/>
      <c r="J325" s="2"/>
      <c r="K325" s="2"/>
    </row>
    <row r="326" spans="3:11" x14ac:dyDescent="0.25">
      <c r="C326" s="2"/>
      <c r="F326" s="2"/>
      <c r="G326" s="2"/>
      <c r="H326" s="2"/>
      <c r="I326" s="2"/>
      <c r="J326" s="2"/>
      <c r="K326" s="2"/>
    </row>
    <row r="327" spans="3:11" x14ac:dyDescent="0.25">
      <c r="C327" s="2"/>
      <c r="F327" s="2"/>
      <c r="G327" s="2"/>
      <c r="H327" s="2"/>
      <c r="I327" s="2"/>
      <c r="J327" s="2"/>
      <c r="K327" s="2"/>
    </row>
    <row r="328" spans="3:11" x14ac:dyDescent="0.25">
      <c r="C328" s="2"/>
      <c r="F328" s="2"/>
      <c r="G328" s="2"/>
      <c r="H328" s="2"/>
      <c r="I328" s="2"/>
      <c r="J328" s="2"/>
      <c r="K328" s="2"/>
    </row>
    <row r="329" spans="3:11" x14ac:dyDescent="0.25">
      <c r="C329" s="2"/>
      <c r="F329" s="2"/>
      <c r="G329" s="2"/>
      <c r="H329" s="2"/>
      <c r="I329" s="2"/>
      <c r="J329" s="2"/>
      <c r="K329" s="2"/>
    </row>
    <row r="330" spans="3:11" x14ac:dyDescent="0.25">
      <c r="C330" s="2"/>
      <c r="F330" s="2"/>
      <c r="G330" s="2"/>
      <c r="H330" s="2"/>
      <c r="I330" s="2"/>
      <c r="J330" s="2"/>
      <c r="K330" s="2"/>
    </row>
    <row r="331" spans="3:11" x14ac:dyDescent="0.25">
      <c r="C331" s="2"/>
      <c r="F331" s="2"/>
      <c r="G331" s="2"/>
      <c r="H331" s="2"/>
      <c r="I331" s="2"/>
      <c r="J331" s="2"/>
      <c r="K331" s="2"/>
    </row>
    <row r="332" spans="3:11" x14ac:dyDescent="0.25">
      <c r="C332" s="2"/>
      <c r="F332" s="2"/>
      <c r="G332" s="2"/>
      <c r="H332" s="2"/>
      <c r="I332" s="2"/>
      <c r="J332" s="2"/>
      <c r="K332" s="2"/>
    </row>
    <row r="333" spans="3:11" x14ac:dyDescent="0.25">
      <c r="C333" s="2"/>
      <c r="F333" s="2"/>
      <c r="G333" s="2"/>
      <c r="H333" s="2"/>
      <c r="I333" s="2"/>
      <c r="J333" s="2"/>
      <c r="K333" s="2"/>
    </row>
    <row r="334" spans="3:11" x14ac:dyDescent="0.25">
      <c r="C334" s="2"/>
      <c r="F334" s="2"/>
      <c r="G334" s="2"/>
      <c r="H334" s="2"/>
      <c r="I334" s="2"/>
      <c r="J334" s="2"/>
      <c r="K334" s="2"/>
    </row>
    <row r="335" spans="3:11" x14ac:dyDescent="0.25">
      <c r="C335" s="2"/>
      <c r="F335" s="2"/>
      <c r="G335" s="2"/>
      <c r="H335" s="2"/>
      <c r="I335" s="2"/>
      <c r="J335" s="2"/>
      <c r="K335" s="2"/>
    </row>
    <row r="336" spans="3:11" x14ac:dyDescent="0.25">
      <c r="C336" s="2"/>
      <c r="F336" s="2"/>
      <c r="G336" s="2"/>
      <c r="H336" s="2"/>
      <c r="I336" s="2"/>
      <c r="J336" s="2"/>
      <c r="K336" s="2"/>
    </row>
    <row r="337" spans="3:11" x14ac:dyDescent="0.25">
      <c r="C337" s="2"/>
      <c r="F337" s="2"/>
      <c r="G337" s="2"/>
      <c r="H337" s="2"/>
      <c r="I337" s="2"/>
      <c r="J337" s="2"/>
      <c r="K337" s="2"/>
    </row>
    <row r="338" spans="3:11" x14ac:dyDescent="0.25">
      <c r="C338" s="2"/>
      <c r="F338" s="2"/>
      <c r="G338" s="2"/>
      <c r="H338" s="2"/>
      <c r="I338" s="2"/>
      <c r="J338" s="2"/>
      <c r="K338" s="2"/>
    </row>
    <row r="339" spans="3:11" x14ac:dyDescent="0.25">
      <c r="C339" s="2"/>
      <c r="F339" s="2"/>
      <c r="G339" s="2"/>
      <c r="H339" s="2"/>
      <c r="I339" s="2"/>
      <c r="J339" s="2"/>
      <c r="K339" s="2"/>
    </row>
    <row r="340" spans="3:11" x14ac:dyDescent="0.25">
      <c r="C340" s="2"/>
      <c r="F340" s="2"/>
      <c r="G340" s="2"/>
      <c r="H340" s="2"/>
      <c r="I340" s="2"/>
      <c r="J340" s="2"/>
      <c r="K340" s="2"/>
    </row>
    <row r="341" spans="3:11" x14ac:dyDescent="0.25">
      <c r="C341" s="2"/>
      <c r="F341" s="2"/>
      <c r="G341" s="2"/>
      <c r="H341" s="2"/>
      <c r="I341" s="2"/>
      <c r="J341" s="2"/>
      <c r="K341" s="2"/>
    </row>
    <row r="342" spans="3:11" x14ac:dyDescent="0.25">
      <c r="C342" s="2"/>
      <c r="F342" s="2"/>
      <c r="G342" s="2"/>
      <c r="H342" s="2"/>
      <c r="I342" s="2"/>
      <c r="J342" s="2"/>
      <c r="K342" s="2"/>
    </row>
    <row r="343" spans="3:11" x14ac:dyDescent="0.25">
      <c r="C343" s="2"/>
      <c r="F343" s="2"/>
      <c r="G343" s="2"/>
      <c r="H343" s="2"/>
      <c r="I343" s="2"/>
      <c r="J343" s="2"/>
      <c r="K343" s="2"/>
    </row>
    <row r="344" spans="3:11" x14ac:dyDescent="0.25">
      <c r="C344" s="2"/>
      <c r="F344" s="2"/>
      <c r="G344" s="2"/>
      <c r="H344" s="2"/>
      <c r="I344" s="2"/>
      <c r="J344" s="2"/>
      <c r="K344" s="2"/>
    </row>
    <row r="345" spans="3:11" x14ac:dyDescent="0.25">
      <c r="C345" s="2"/>
      <c r="F345" s="2"/>
      <c r="G345" s="2"/>
      <c r="H345" s="2"/>
      <c r="I345" s="2"/>
      <c r="J345" s="2"/>
      <c r="K345" s="2"/>
    </row>
    <row r="346" spans="3:11" x14ac:dyDescent="0.25">
      <c r="C346" s="2"/>
      <c r="F346" s="2"/>
      <c r="G346" s="2"/>
      <c r="H346" s="2"/>
      <c r="I346" s="2"/>
      <c r="J346" s="2"/>
      <c r="K346" s="2"/>
    </row>
    <row r="347" spans="3:11" x14ac:dyDescent="0.25">
      <c r="C347" s="2"/>
      <c r="F347" s="2"/>
      <c r="G347" s="2"/>
      <c r="H347" s="2"/>
      <c r="I347" s="2"/>
      <c r="J347" s="2"/>
      <c r="K347" s="2"/>
    </row>
    <row r="348" spans="3:11" x14ac:dyDescent="0.25">
      <c r="C348" s="2"/>
      <c r="F348" s="2"/>
      <c r="G348" s="2"/>
      <c r="H348" s="2"/>
      <c r="I348" s="2"/>
      <c r="J348" s="2"/>
      <c r="K348" s="2"/>
    </row>
    <row r="349" spans="3:11" x14ac:dyDescent="0.25">
      <c r="C349" s="2"/>
      <c r="F349" s="2"/>
      <c r="G349" s="2"/>
      <c r="H349" s="2"/>
      <c r="I349" s="2"/>
      <c r="J349" s="2"/>
      <c r="K349" s="2"/>
    </row>
    <row r="350" spans="3:11" x14ac:dyDescent="0.25">
      <c r="C350" s="2"/>
      <c r="F350" s="2"/>
      <c r="G350" s="2"/>
      <c r="H350" s="2"/>
      <c r="I350" s="2"/>
      <c r="J350" s="2"/>
      <c r="K350" s="2"/>
    </row>
    <row r="351" spans="3:11" x14ac:dyDescent="0.25">
      <c r="C351" s="2"/>
      <c r="F351" s="2"/>
      <c r="G351" s="2"/>
      <c r="H351" s="2"/>
      <c r="I351" s="2"/>
      <c r="J351" s="2"/>
      <c r="K351" s="2"/>
    </row>
    <row r="352" spans="3:11" x14ac:dyDescent="0.25">
      <c r="C352" s="2"/>
      <c r="F352" s="2"/>
      <c r="G352" s="2"/>
      <c r="H352" s="2"/>
      <c r="I352" s="2"/>
      <c r="J352" s="2"/>
      <c r="K352" s="2"/>
    </row>
    <row r="353" spans="3:11" x14ac:dyDescent="0.25">
      <c r="C353" s="2"/>
      <c r="F353" s="2"/>
      <c r="G353" s="2"/>
      <c r="H353" s="2"/>
      <c r="I353" s="2"/>
      <c r="J353" s="2"/>
      <c r="K353" s="2"/>
    </row>
    <row r="354" spans="3:11" x14ac:dyDescent="0.25">
      <c r="C354" s="2"/>
      <c r="F354" s="2"/>
      <c r="G354" s="2"/>
      <c r="H354" s="2"/>
      <c r="I354" s="2"/>
      <c r="J354" s="2"/>
      <c r="K354" s="2"/>
    </row>
    <row r="355" spans="3:11" x14ac:dyDescent="0.25">
      <c r="C355" s="2"/>
      <c r="F355" s="2"/>
      <c r="G355" s="2"/>
      <c r="H355" s="2"/>
      <c r="I355" s="2"/>
      <c r="J355" s="2"/>
      <c r="K355" s="2"/>
    </row>
    <row r="356" spans="3:11" x14ac:dyDescent="0.25">
      <c r="C356" s="2"/>
      <c r="F356" s="2"/>
      <c r="G356" s="2"/>
      <c r="H356" s="2"/>
      <c r="I356" s="2"/>
      <c r="J356" s="2"/>
      <c r="K356" s="2"/>
    </row>
    <row r="357" spans="3:11" x14ac:dyDescent="0.25">
      <c r="C357" s="2"/>
      <c r="F357" s="2"/>
      <c r="G357" s="2"/>
      <c r="H357" s="2"/>
      <c r="I357" s="2"/>
      <c r="J357" s="2"/>
      <c r="K357" s="2"/>
    </row>
    <row r="358" spans="3:11" x14ac:dyDescent="0.25">
      <c r="C358" s="2"/>
      <c r="F358" s="2"/>
      <c r="G358" s="2"/>
      <c r="H358" s="2"/>
      <c r="I358" s="2"/>
      <c r="J358" s="2"/>
      <c r="K358" s="2"/>
    </row>
    <row r="359" spans="3:11" x14ac:dyDescent="0.25">
      <c r="C359" s="2"/>
      <c r="F359" s="2"/>
      <c r="G359" s="2"/>
      <c r="H359" s="2"/>
      <c r="I359" s="2"/>
      <c r="J359" s="2"/>
      <c r="K359" s="2"/>
    </row>
    <row r="360" spans="3:11" x14ac:dyDescent="0.25">
      <c r="C360" s="2"/>
      <c r="F360" s="2"/>
      <c r="G360" s="2"/>
      <c r="H360" s="2"/>
      <c r="I360" s="2"/>
      <c r="J360" s="2"/>
      <c r="K360" s="2"/>
    </row>
    <row r="361" spans="3:11" x14ac:dyDescent="0.25">
      <c r="C361" s="2"/>
      <c r="F361" s="2"/>
      <c r="G361" s="2"/>
      <c r="H361" s="2"/>
      <c r="I361" s="2"/>
      <c r="J361" s="2"/>
      <c r="K361" s="2"/>
    </row>
    <row r="362" spans="3:11" x14ac:dyDescent="0.25">
      <c r="C362" s="2"/>
      <c r="F362" s="2"/>
      <c r="G362" s="2"/>
      <c r="H362" s="2"/>
      <c r="I362" s="2"/>
      <c r="J362" s="2"/>
      <c r="K362" s="2"/>
    </row>
    <row r="363" spans="3:11" x14ac:dyDescent="0.25">
      <c r="C363" s="2"/>
      <c r="F363" s="2"/>
      <c r="G363" s="2"/>
      <c r="H363" s="2"/>
      <c r="I363" s="2"/>
      <c r="J363" s="2"/>
      <c r="K363" s="2"/>
    </row>
    <row r="364" spans="3:11" x14ac:dyDescent="0.25">
      <c r="C364" s="2"/>
      <c r="F364" s="2"/>
      <c r="G364" s="2"/>
      <c r="H364" s="2"/>
      <c r="I364" s="2"/>
      <c r="J364" s="2"/>
      <c r="K364" s="2"/>
    </row>
    <row r="365" spans="3:11" x14ac:dyDescent="0.25">
      <c r="C365" s="2"/>
      <c r="F365" s="2"/>
      <c r="G365" s="2"/>
      <c r="H365" s="2"/>
      <c r="I365" s="2"/>
      <c r="J365" s="2"/>
      <c r="K365" s="2"/>
    </row>
    <row r="366" spans="3:11" x14ac:dyDescent="0.25">
      <c r="C366" s="2"/>
      <c r="F366" s="2"/>
      <c r="G366" s="2"/>
      <c r="H366" s="2"/>
      <c r="I366" s="2"/>
      <c r="J366" s="2"/>
      <c r="K366" s="2"/>
    </row>
    <row r="367" spans="3:11" x14ac:dyDescent="0.25">
      <c r="C367" s="2"/>
      <c r="F367" s="2"/>
      <c r="G367" s="2"/>
      <c r="H367" s="2"/>
      <c r="I367" s="2"/>
      <c r="J367" s="2"/>
      <c r="K367" s="2"/>
    </row>
    <row r="368" spans="3:11" x14ac:dyDescent="0.25">
      <c r="C368" s="2"/>
      <c r="F368" s="2"/>
      <c r="G368" s="2"/>
      <c r="H368" s="2"/>
      <c r="I368" s="2"/>
      <c r="J368" s="2"/>
      <c r="K368" s="2"/>
    </row>
    <row r="369" spans="3:11" x14ac:dyDescent="0.25">
      <c r="C369" s="2"/>
      <c r="F369" s="2"/>
      <c r="G369" s="2"/>
      <c r="H369" s="2"/>
      <c r="I369" s="2"/>
      <c r="J369" s="2"/>
      <c r="K369" s="2"/>
    </row>
    <row r="370" spans="3:11" x14ac:dyDescent="0.25">
      <c r="C370" s="2"/>
      <c r="F370" s="2"/>
      <c r="G370" s="2"/>
      <c r="H370" s="2"/>
      <c r="I370" s="2"/>
      <c r="J370" s="2"/>
      <c r="K370" s="2"/>
    </row>
    <row r="371" spans="3:11" x14ac:dyDescent="0.25">
      <c r="C371" s="2"/>
      <c r="F371" s="2"/>
      <c r="G371" s="2"/>
      <c r="H371" s="2"/>
      <c r="I371" s="2"/>
      <c r="J371" s="2"/>
      <c r="K371" s="2"/>
    </row>
    <row r="372" spans="3:11" x14ac:dyDescent="0.25">
      <c r="C372" s="2"/>
      <c r="F372" s="2"/>
      <c r="G372" s="2"/>
      <c r="H372" s="2"/>
      <c r="I372" s="2"/>
      <c r="J372" s="2"/>
      <c r="K372" s="2"/>
    </row>
    <row r="373" spans="3:11" x14ac:dyDescent="0.25">
      <c r="C373" s="2"/>
      <c r="F373" s="2"/>
      <c r="G373" s="2"/>
      <c r="H373" s="2"/>
      <c r="I373" s="2"/>
      <c r="J373" s="2"/>
      <c r="K373" s="2"/>
    </row>
    <row r="374" spans="3:11" x14ac:dyDescent="0.25">
      <c r="C374" s="2"/>
      <c r="F374" s="2"/>
      <c r="G374" s="2"/>
      <c r="H374" s="2"/>
      <c r="I374" s="2"/>
      <c r="J374" s="2"/>
      <c r="K374" s="2"/>
    </row>
    <row r="375" spans="3:11" x14ac:dyDescent="0.25">
      <c r="C375" s="2"/>
      <c r="F375" s="2"/>
      <c r="G375" s="2"/>
      <c r="H375" s="2"/>
      <c r="I375" s="2"/>
      <c r="J375" s="2"/>
      <c r="K375" s="2"/>
    </row>
    <row r="376" spans="3:11" x14ac:dyDescent="0.25">
      <c r="C376" s="2"/>
      <c r="F376" s="2"/>
      <c r="G376" s="2"/>
      <c r="H376" s="2"/>
      <c r="I376" s="2"/>
      <c r="J376" s="2"/>
      <c r="K376" s="2"/>
    </row>
    <row r="377" spans="3:11" x14ac:dyDescent="0.25">
      <c r="C377" s="2"/>
      <c r="F377" s="2"/>
      <c r="G377" s="2"/>
      <c r="H377" s="2"/>
      <c r="I377" s="2"/>
      <c r="J377" s="2"/>
      <c r="K377" s="2"/>
    </row>
    <row r="378" spans="3:11" x14ac:dyDescent="0.25">
      <c r="C378" s="2"/>
      <c r="F378" s="2"/>
      <c r="G378" s="2"/>
      <c r="H378" s="2"/>
      <c r="I378" s="2"/>
      <c r="J378" s="2"/>
      <c r="K378" s="2"/>
    </row>
    <row r="379" spans="3:11" x14ac:dyDescent="0.25">
      <c r="C379" s="2"/>
      <c r="F379" s="2"/>
      <c r="G379" s="2"/>
      <c r="H379" s="2"/>
      <c r="I379" s="2"/>
      <c r="J379" s="2"/>
      <c r="K379" s="2"/>
    </row>
    <row r="380" spans="3:11" x14ac:dyDescent="0.25">
      <c r="C380" s="2"/>
      <c r="F380" s="2"/>
      <c r="G380" s="2"/>
      <c r="H380" s="2"/>
      <c r="I380" s="2"/>
      <c r="J380" s="2"/>
      <c r="K380" s="2"/>
    </row>
    <row r="381" spans="3:11" x14ac:dyDescent="0.25">
      <c r="C381" s="2"/>
      <c r="F381" s="2"/>
      <c r="G381" s="2"/>
      <c r="H381" s="2"/>
      <c r="I381" s="2"/>
      <c r="J381" s="2"/>
      <c r="K381" s="2"/>
    </row>
    <row r="382" spans="3:11" x14ac:dyDescent="0.25">
      <c r="C382" s="2"/>
      <c r="F382" s="2"/>
      <c r="G382" s="2"/>
      <c r="H382" s="2"/>
      <c r="I382" s="2"/>
      <c r="J382" s="2"/>
      <c r="K382" s="2"/>
    </row>
    <row r="383" spans="3:11" x14ac:dyDescent="0.25">
      <c r="C383" s="2"/>
      <c r="F383" s="2"/>
      <c r="G383" s="2"/>
      <c r="H383" s="2"/>
      <c r="I383" s="2"/>
      <c r="J383" s="2"/>
      <c r="K383" s="2"/>
    </row>
    <row r="384" spans="3:11" x14ac:dyDescent="0.25">
      <c r="C384" s="2"/>
      <c r="F384" s="2"/>
      <c r="G384" s="2"/>
      <c r="H384" s="2"/>
      <c r="I384" s="2"/>
      <c r="J384" s="2"/>
      <c r="K384" s="2"/>
    </row>
    <row r="385" spans="3:11" x14ac:dyDescent="0.25">
      <c r="C385" s="2"/>
      <c r="F385" s="2"/>
      <c r="G385" s="2"/>
      <c r="H385" s="2"/>
      <c r="I385" s="2"/>
      <c r="J385" s="2"/>
      <c r="K385" s="2"/>
    </row>
    <row r="386" spans="3:11" x14ac:dyDescent="0.25">
      <c r="C386" s="2"/>
      <c r="F386" s="2"/>
      <c r="G386" s="2"/>
      <c r="H386" s="2"/>
      <c r="I386" s="2"/>
      <c r="J386" s="2"/>
      <c r="K386" s="2"/>
    </row>
    <row r="387" spans="3:11" x14ac:dyDescent="0.25">
      <c r="C387" s="2"/>
      <c r="F387" s="2"/>
      <c r="G387" s="2"/>
      <c r="H387" s="2"/>
      <c r="I387" s="2"/>
      <c r="J387" s="2"/>
      <c r="K387" s="2"/>
    </row>
    <row r="388" spans="3:11" x14ac:dyDescent="0.25">
      <c r="C388" s="2"/>
      <c r="F388" s="2"/>
      <c r="G388" s="2"/>
      <c r="H388" s="2"/>
      <c r="I388" s="2"/>
      <c r="J388" s="2"/>
      <c r="K388" s="2"/>
    </row>
    <row r="389" spans="3:11" x14ac:dyDescent="0.25">
      <c r="C389" s="2"/>
      <c r="F389" s="2"/>
      <c r="G389" s="2"/>
      <c r="H389" s="2"/>
      <c r="I389" s="2"/>
      <c r="J389" s="2"/>
      <c r="K389" s="2"/>
    </row>
    <row r="390" spans="3:11" x14ac:dyDescent="0.25">
      <c r="C390" s="2"/>
      <c r="F390" s="2"/>
      <c r="G390" s="2"/>
      <c r="H390" s="2"/>
      <c r="I390" s="2"/>
      <c r="J390" s="2"/>
      <c r="K390" s="2"/>
    </row>
    <row r="391" spans="3:11" x14ac:dyDescent="0.25">
      <c r="C391" s="2"/>
      <c r="F391" s="2"/>
      <c r="G391" s="2"/>
      <c r="H391" s="2"/>
      <c r="I391" s="2"/>
      <c r="J391" s="2"/>
      <c r="K391" s="2"/>
    </row>
  </sheetData>
  <mergeCells count="14">
    <mergeCell ref="B1:G3"/>
    <mergeCell ref="B4:D4"/>
    <mergeCell ref="F4:H4"/>
    <mergeCell ref="B5:D5"/>
    <mergeCell ref="E5:G5"/>
    <mergeCell ref="A318:F318"/>
    <mergeCell ref="I9:K9"/>
    <mergeCell ref="A9:A10"/>
    <mergeCell ref="B9:B10"/>
    <mergeCell ref="C9:C10"/>
    <mergeCell ref="D9:D10"/>
    <mergeCell ref="E9:E10"/>
    <mergeCell ref="F9:F10"/>
    <mergeCell ref="G9:H9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2023-12-20T19:26:47Z</dcterms:modified>
</cp:coreProperties>
</file>